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5" windowWidth="12120" windowHeight="6405" tabRatio="870"/>
  </bookViews>
  <sheets>
    <sheet name="Exhibit MAT-2 TOC" sheetId="14" r:id="rId1"/>
    <sheet name="Schedule A" sheetId="20" r:id="rId2"/>
    <sheet name="Schedule B" sheetId="15" r:id="rId3"/>
    <sheet name="Schedule C" sheetId="17" r:id="rId4"/>
    <sheet name="Schedule C WP1" sheetId="35" r:id="rId5"/>
    <sheet name="Schedule D" sheetId="18" r:id="rId6"/>
    <sheet name="Schedule E" sheetId="13" r:id="rId7"/>
    <sheet name="Schedule E WP1" sheetId="43" r:id="rId8"/>
    <sheet name="Schedule F" sheetId="47" r:id="rId9"/>
    <sheet name="Schedule F PG2" sheetId="48" r:id="rId10"/>
    <sheet name="Schedule F PG3" sheetId="51" r:id="rId11"/>
    <sheet name="Schedule G" sheetId="49" r:id="rId12"/>
    <sheet name="Schedule H" sheetId="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 localSheetId="6">#REF!</definedName>
    <definedName name="\0">#REF!</definedName>
    <definedName name="\FSAVE" localSheetId="6">#REF!</definedName>
    <definedName name="\FSAVE">#REF!</definedName>
    <definedName name="\P" localSheetId="6">#REF!</definedName>
    <definedName name="\P">#REF!</definedName>
    <definedName name="\R" localSheetId="6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6">#REF!</definedName>
    <definedName name="_107000">#REF!</definedName>
    <definedName name="_186200" localSheetId="6">#REF!</definedName>
    <definedName name="_186200">#REF!</definedName>
    <definedName name="_1ST_QTR">#REF!</definedName>
    <definedName name="_2NDQTR">#REF!</definedName>
    <definedName name="_3RD_QTR">#REF!</definedName>
    <definedName name="_941XXX" localSheetId="6">#REF!</definedName>
    <definedName name="_941XXX">#REF!</definedName>
    <definedName name="_APR98" localSheetId="6">#REF!</definedName>
    <definedName name="_APR98">#REF!</definedName>
    <definedName name="_att1" localSheetId="6">#REF!</definedName>
    <definedName name="_att1">#REF!</definedName>
    <definedName name="_att10" localSheetId="6">#REF!</definedName>
    <definedName name="_att10">#REF!</definedName>
    <definedName name="_att11" localSheetId="6">#REF!</definedName>
    <definedName name="_att11">#REF!</definedName>
    <definedName name="_att12" localSheetId="6">#REF!</definedName>
    <definedName name="_att12">#REF!</definedName>
    <definedName name="_att13" localSheetId="6">#REF!</definedName>
    <definedName name="_att13">#REF!</definedName>
    <definedName name="_att14" localSheetId="6">#REF!</definedName>
    <definedName name="_att14">#REF!</definedName>
    <definedName name="_att15" localSheetId="6">#REF!</definedName>
    <definedName name="_att15">#REF!</definedName>
    <definedName name="_att16" localSheetId="6">#REF!</definedName>
    <definedName name="_att16">#REF!</definedName>
    <definedName name="_att17" localSheetId="6">#REF!</definedName>
    <definedName name="_att17">#REF!</definedName>
    <definedName name="_att18" localSheetId="6">#REF!</definedName>
    <definedName name="_att18">#REF!</definedName>
    <definedName name="_att19" localSheetId="6">#REF!</definedName>
    <definedName name="_att19">#REF!</definedName>
    <definedName name="_att2" localSheetId="6">#REF!</definedName>
    <definedName name="_att2">#REF!</definedName>
    <definedName name="_att20" localSheetId="6">#REF!</definedName>
    <definedName name="_att20">#REF!</definedName>
    <definedName name="_att21" localSheetId="6">#REF!</definedName>
    <definedName name="_att21">#REF!</definedName>
    <definedName name="_att22" localSheetId="6">#REF!</definedName>
    <definedName name="_att22">#REF!</definedName>
    <definedName name="_att23" localSheetId="6">#REF!</definedName>
    <definedName name="_att23">#REF!</definedName>
    <definedName name="_att24" localSheetId="6">#REF!</definedName>
    <definedName name="_att24">#REF!</definedName>
    <definedName name="_att3" localSheetId="6">#REF!</definedName>
    <definedName name="_att3">#REF!</definedName>
    <definedName name="_att4" localSheetId="6">#REF!</definedName>
    <definedName name="_att4">#REF!</definedName>
    <definedName name="_att5" localSheetId="6">#REF!</definedName>
    <definedName name="_att5">#REF!</definedName>
    <definedName name="_att6" localSheetId="6">#REF!</definedName>
    <definedName name="_att6">#REF!</definedName>
    <definedName name="_att7" localSheetId="6">#REF!</definedName>
    <definedName name="_att7">#REF!</definedName>
    <definedName name="_att8" localSheetId="6">#REF!</definedName>
    <definedName name="_att8">#REF!</definedName>
    <definedName name="_att9" localSheetId="6">#REF!</definedName>
    <definedName name="_att9">#REF!</definedName>
    <definedName name="_AUG98" localSheetId="6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6">#REF!</definedName>
    <definedName name="_DAT1">#REF!</definedName>
    <definedName name="_DAT11" localSheetId="6">'[2]1999 to 2005'!#REF!</definedName>
    <definedName name="_DAT11">'[2]1999 to 2005'!#REF!</definedName>
    <definedName name="_Dat12">'[2]1999 to 2005'!#REF!</definedName>
    <definedName name="_DAT13" localSheetId="6">'[2]1999 to 2005'!#REF!</definedName>
    <definedName name="_DAT13">'[2]1999 to 2005'!#REF!</definedName>
    <definedName name="_DAT2" localSheetId="6">#REF!</definedName>
    <definedName name="_DAT2">#REF!</definedName>
    <definedName name="_DAT3" localSheetId="6">#REF!</definedName>
    <definedName name="_DAT3">#REF!</definedName>
    <definedName name="_DAT4" localSheetId="6">#REF!</definedName>
    <definedName name="_DAT4">#REF!</definedName>
    <definedName name="_DAT5" localSheetId="6">#REF!</definedName>
    <definedName name="_DAT5">#REF!</definedName>
    <definedName name="_DAT6" localSheetId="6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 localSheetId="6">#REF!</definedName>
    <definedName name="_DAT9">#REF!</definedName>
    <definedName name="_DEC97" localSheetId="6">#REF!</definedName>
    <definedName name="_DEC97">#REF!</definedName>
    <definedName name="_FEB98" localSheetId="6">#REF!</definedName>
    <definedName name="_FEB98">#REF!</definedName>
    <definedName name="_JAN98" localSheetId="6">#REF!</definedName>
    <definedName name="_JAN98">#REF!</definedName>
    <definedName name="_JUL98" localSheetId="6">#REF!</definedName>
    <definedName name="_JUL98">#REF!</definedName>
    <definedName name="_Key1" hidden="1">[3]Jul!#REF!</definedName>
    <definedName name="_Key2" hidden="1">[3]Jul!#REF!</definedName>
    <definedName name="_MAR98" localSheetId="6">#REF!</definedName>
    <definedName name="_MAR98">#REF!</definedName>
    <definedName name="_MAY98" localSheetId="6">#REF!</definedName>
    <definedName name="_MAY98">#REF!</definedName>
    <definedName name="_NOV97" localSheetId="6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 localSheetId="6">#REF!</definedName>
    <definedName name="_TAX">#REF!</definedName>
    <definedName name="a_FigJNP1p1" localSheetId="6">#REF!</definedName>
    <definedName name="a_FigJNP1p1">#REF!</definedName>
    <definedName name="a_FigJNP1p2" localSheetId="6">#REF!</definedName>
    <definedName name="a_FigJNP1p2">#REF!</definedName>
    <definedName name="a_OPC1" localSheetId="6">#REF!</definedName>
    <definedName name="a_OPC1">#REF!</definedName>
    <definedName name="a_OPC2" localSheetId="6">#REF!</definedName>
    <definedName name="a_OPC2">#REF!</definedName>
    <definedName name="a_OPC3" localSheetId="6">#REF!</definedName>
    <definedName name="a_OPC3">#REF!</definedName>
    <definedName name="a_OPC4" localSheetId="6">#REF!</definedName>
    <definedName name="a_OPC4">#REF!</definedName>
    <definedName name="a_OPC5" localSheetId="6">#REF!</definedName>
    <definedName name="a_OPC5">#REF!</definedName>
    <definedName name="a_OPC6" localSheetId="6">#REF!</definedName>
    <definedName name="a_OPC6">#REF!</definedName>
    <definedName name="a329summ" localSheetId="6">#REF!</definedName>
    <definedName name="a329summ">#REF!</definedName>
    <definedName name="a329tcsg" localSheetId="6">#REF!</definedName>
    <definedName name="a329tcsg">#REF!</definedName>
    <definedName name="a329wp" localSheetId="6">#REF!</definedName>
    <definedName name="a329wp">#REF!</definedName>
    <definedName name="acalc_p1" localSheetId="6">#REF!</definedName>
    <definedName name="acalc_p1">#REF!</definedName>
    <definedName name="acalc_p3" localSheetId="6">#REF!</definedName>
    <definedName name="acalc_p3">#REF!</definedName>
    <definedName name="ACCPLTTRUUP" localSheetId="6">#REF!</definedName>
    <definedName name="ACCPLTTRUUP">#REF!</definedName>
    <definedName name="Acronymes" localSheetId="6">#REF!</definedName>
    <definedName name="Acronymes">#REF!</definedName>
    <definedName name="ACTPLT" localSheetId="6">#REF!</definedName>
    <definedName name="ACTPLT">#REF!</definedName>
    <definedName name="ActualNox">'[4]Actual NOX'!$A$4:$B$4,'[4]Actual NOX'!$A$6:$I$42</definedName>
    <definedName name="Adj_4CP" localSheetId="6">#REF!</definedName>
    <definedName name="Adj_4CP">#REF!</definedName>
    <definedName name="adj_kwh_selfgen" localSheetId="6">#REF!</definedName>
    <definedName name="adj_kwh_selfgen">#REF!</definedName>
    <definedName name="adj_rev_selfgen" localSheetId="6">#REF!</definedName>
    <definedName name="adj_rev_selfgen">#REF!</definedName>
    <definedName name="alloc" localSheetId="6">#REF!</definedName>
    <definedName name="alloc">#REF!</definedName>
    <definedName name="ANNU1998" localSheetId="6">#REF!</definedName>
    <definedName name="ANNU1998">#REF!</definedName>
    <definedName name="ANNU1999" localSheetId="6">#REF!</definedName>
    <definedName name="ANNU1999">#REF!</definedName>
    <definedName name="AnnualRate" localSheetId="6">'[4]Act&amp;Proj Interest'!#REF!</definedName>
    <definedName name="AnnualRate">'[4]Act&amp;Proj Interest'!#REF!</definedName>
    <definedName name="appendxA_p1" localSheetId="6">#REF!</definedName>
    <definedName name="appendxA_p1">#REF!</definedName>
    <definedName name="appendxA_p2" localSheetId="6">#REF!</definedName>
    <definedName name="appendxA_p2">#REF!</definedName>
    <definedName name="attach5" localSheetId="6">#REF!</definedName>
    <definedName name="attach5">#REF!</definedName>
    <definedName name="BACKUP" localSheetId="6">#REF!</definedName>
    <definedName name="BACKUP">#REF!</definedName>
    <definedName name="BASE_RATE_ADJ" localSheetId="6">#REF!</definedName>
    <definedName name="BASE_RATE_ADJ">#REF!</definedName>
    <definedName name="bbb3tes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6">#REF!</definedName>
    <definedName name="BOX_RESULT">#REF!</definedName>
    <definedName name="bsis">[5]bsis!$A$1:$E$937</definedName>
    <definedName name="BYCLASS">#REF!</definedName>
    <definedName name="BYRATE">#REF!</definedName>
    <definedName name="CAPS1" localSheetId="6">#REF!</definedName>
    <definedName name="CAPS1">#REF!</definedName>
    <definedName name="CAPS2" localSheetId="6">#REF!</definedName>
    <definedName name="CAPS2">#REF!</definedName>
    <definedName name="CHECK_A" localSheetId="6">#REF!</definedName>
    <definedName name="CHECK_A">#REF!</definedName>
    <definedName name="CHECK_AMOUNT" localSheetId="6">#REF!</definedName>
    <definedName name="CHECK_AMOUNT">#REF!</definedName>
    <definedName name="CHECK_B" localSheetId="6">#REF!</definedName>
    <definedName name="CHECK_B">#REF!</definedName>
    <definedName name="CHECK_BALANCE" localSheetId="6">#REF!</definedName>
    <definedName name="CHECK_BALANCE">#REF!</definedName>
    <definedName name="CHECK_C" localSheetId="6">#REF!</definedName>
    <definedName name="CHECK_C">#REF!</definedName>
    <definedName name="CHECK_CAPS" localSheetId="6">#REF!</definedName>
    <definedName name="CHECK_CAPS">#REF!</definedName>
    <definedName name="CHECK_CC" localSheetId="6">#REF!</definedName>
    <definedName name="CHECK_CC">#REF!</definedName>
    <definedName name="CHECK_CHARGE_CD" localSheetId="6">#REF!</definedName>
    <definedName name="CHECK_CHARGE_CD">#REF!</definedName>
    <definedName name="CHECK_COMPANY" localSheetId="6">#REF!</definedName>
    <definedName name="CHECK_COMPANY">#REF!</definedName>
    <definedName name="CHECK_D" localSheetId="6">#REF!</definedName>
    <definedName name="CHECK_D">#REF!</definedName>
    <definedName name="CHECK_D100" localSheetId="6">#REF!</definedName>
    <definedName name="CHECK_D100">#REF!</definedName>
    <definedName name="CHECK_DUP_YR" localSheetId="6">#REF!</definedName>
    <definedName name="CHECK_DUP_YR">#REF!</definedName>
    <definedName name="CHECK_E" localSheetId="6">#REF!</definedName>
    <definedName name="CHECK_E">#REF!</definedName>
    <definedName name="CHECK_EE" localSheetId="6">#REF!</definedName>
    <definedName name="CHECK_EE">#REF!</definedName>
    <definedName name="CHECK_J" localSheetId="6">#REF!</definedName>
    <definedName name="CHECK_J">#REF!</definedName>
    <definedName name="CHECK_JOB_NO" localSheetId="6">#REF!</definedName>
    <definedName name="CHECK_JOB_NO">#REF!</definedName>
    <definedName name="CHECK_JOURNAL" localSheetId="6">#REF!</definedName>
    <definedName name="CHECK_JOURNAL">#REF!</definedName>
    <definedName name="CHECK_M" localSheetId="6">#REF!</definedName>
    <definedName name="CHECK_M">#REF!</definedName>
    <definedName name="CHECK_MONTH" localSheetId="6">#REF!</definedName>
    <definedName name="CHECK_MONTH">#REF!</definedName>
    <definedName name="CHECK_PE" localSheetId="6">#REF!</definedName>
    <definedName name="CHECK_PE">#REF!</definedName>
    <definedName name="CHECK_YEAR" localSheetId="6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6">#REF!</definedName>
    <definedName name="CONT_CHECK_A">#REF!</definedName>
    <definedName name="CONT_FILESAVE" localSheetId="6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6">#REF!</definedName>
    <definedName name="COPY">#REF!</definedName>
    <definedName name="COPY1" localSheetId="6">#REF!</definedName>
    <definedName name="COPY1">#REF!</definedName>
    <definedName name="COPY10" localSheetId="6">#REF!</definedName>
    <definedName name="COPY10">#REF!</definedName>
    <definedName name="COPY100" localSheetId="6">#REF!</definedName>
    <definedName name="COPY100">#REF!</definedName>
    <definedName name="COPY1000" localSheetId="6">#REF!</definedName>
    <definedName name="COPY1000">#REF!</definedName>
    <definedName name="COST_SUMMARY" localSheetId="6">#REF!</definedName>
    <definedName name="COST_SUMMARY">#REF!</definedName>
    <definedName name="COSTPG1" localSheetId="6">#REF!</definedName>
    <definedName name="COSTPG1">#REF!</definedName>
    <definedName name="COSTPG2" localSheetId="6">#REF!</definedName>
    <definedName name="COSTPG2">#REF!</definedName>
    <definedName name="COUNT" localSheetId="6">#REF!</definedName>
    <definedName name="COUNT">#REF!</definedName>
    <definedName name="COUNT_LINES" localSheetId="6">#REF!</definedName>
    <definedName name="COUNT_LINES">#REF!</definedName>
    <definedName name="COUNTER" localSheetId="6">#REF!</definedName>
    <definedName name="COUNTER">#REF!</definedName>
    <definedName name="COUNTFORMULA" localSheetId="6">#REF!</definedName>
    <definedName name="COUNTFORMULA">#REF!</definedName>
    <definedName name="COVER" localSheetId="6">#REF!</definedName>
    <definedName name="COVER">#REF!</definedName>
    <definedName name="CYCLE" localSheetId="6">#REF!</definedName>
    <definedName name="CYCLE">#REF!</definedName>
    <definedName name="DISALLOWANCE" localSheetId="6">#REF!</definedName>
    <definedName name="DISALLOWANCE">#REF!</definedName>
    <definedName name="Divisor" localSheetId="6">#REF!</definedName>
    <definedName name="Divisor">#REF!</definedName>
    <definedName name="DOCKET_18057" localSheetId="6">#REF!</definedName>
    <definedName name="DOCKET_18057">#REF!</definedName>
    <definedName name="EDIT_COMPLETE" localSheetId="6">#REF!</definedName>
    <definedName name="EDIT_COMPLETE">#REF!</definedName>
    <definedName name="EDIT_DATA" localSheetId="6">#REF!</definedName>
    <definedName name="EDIT_DATA">#REF!</definedName>
    <definedName name="ERASE_OUTPUT" localSheetId="6">#REF!</definedName>
    <definedName name="ERASE_OUTPUT">#REF!</definedName>
    <definedName name="ERASEDUP" localSheetId="6">#REF!</definedName>
    <definedName name="ERASEDUP">#REF!</definedName>
    <definedName name="FACE_PRINT" localSheetId="6">#REF!</definedName>
    <definedName name="FACE_PRINT">#REF!</definedName>
    <definedName name="FACTOR_REFUND">'[9]Not Used'!$A$1:$L$29</definedName>
    <definedName name="FEB_REVISED" localSheetId="6">#REF!</definedName>
    <definedName name="FEB_REVISED">#REF!</definedName>
    <definedName name="FERC_NUMBER" localSheetId="6">#REF!</definedName>
    <definedName name="FERC_NUMBER">#REF!</definedName>
    <definedName name="FERC_VALUE" localSheetId="6">#REF!</definedName>
    <definedName name="FERC_VALUE">#REF!</definedName>
    <definedName name="FFT" localSheetId="6">#REF!</definedName>
    <definedName name="FFT">#REF!</definedName>
    <definedName name="fininfo" localSheetId="6">#REF!</definedName>
    <definedName name="fininfo">#REF!</definedName>
    <definedName name="finratios" localSheetId="6">#REF!</definedName>
    <definedName name="finratios">#REF!</definedName>
    <definedName name="GARBAGE" localSheetId="6">#REF!</definedName>
    <definedName name="GARBAGE">#REF!</definedName>
    <definedName name="gen_capa_rev_p1" localSheetId="6">#REF!</definedName>
    <definedName name="gen_capa_rev_p1">#REF!</definedName>
    <definedName name="gen_capa_rev_p2" localSheetId="6">#REF!</definedName>
    <definedName name="gen_capa_rev_p2">#REF!</definedName>
    <definedName name="Genco">[10]Genco!$A$6:$C$370</definedName>
    <definedName name="ggt">#REF!</definedName>
    <definedName name="graphs11" localSheetId="6" hidden="1">{#N/A,#N/A,TRUE,"Operating Graphs";#N/A,#N/A,TRUE,"Stats"}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 localSheetId="6">#REF!</definedName>
    <definedName name="I_S_Table">#REF!</definedName>
    <definedName name="impute_adj" localSheetId="6">#REF!</definedName>
    <definedName name="impute_adj">#REF!</definedName>
    <definedName name="Income_Statement" localSheetId="6">#REF!</definedName>
    <definedName name="Income_Statement">#REF!</definedName>
    <definedName name="IncStmt" localSheetId="6">#REF!</definedName>
    <definedName name="IncStmt">#REF!</definedName>
    <definedName name="INPUT_FERC" localSheetId="6">#REF!</definedName>
    <definedName name="INPUT_FERC">#REF!</definedName>
    <definedName name="ISTB" localSheetId="6">#REF!</definedName>
    <definedName name="ISTB">#REF!</definedName>
    <definedName name="jecorr" localSheetId="6">#REF!</definedName>
    <definedName name="jecorr">#REF!</definedName>
    <definedName name="JNP1p1" localSheetId="6">#REF!</definedName>
    <definedName name="JNP1p1">#REF!</definedName>
    <definedName name="JNP1p2" localSheetId="6">#REF!</definedName>
    <definedName name="JNP1p2">#REF!</definedName>
    <definedName name="JNP1p3" localSheetId="6">#REF!</definedName>
    <definedName name="JNP1p3">#REF!</definedName>
    <definedName name="JNP1p4" localSheetId="6">#REF!</definedName>
    <definedName name="JNP1p4">#REF!</definedName>
    <definedName name="JNP1p5" localSheetId="6">#REF!</definedName>
    <definedName name="JNP1p5">#REF!</definedName>
    <definedName name="JNP2p1" localSheetId="6">#REF!</definedName>
    <definedName name="JNP2p1">#REF!</definedName>
    <definedName name="JNP2p2" localSheetId="6">#REF!</definedName>
    <definedName name="JNP2p2">#REF!</definedName>
    <definedName name="JNP2p3" localSheetId="6">#REF!</definedName>
    <definedName name="JNP2p3">#REF!</definedName>
    <definedName name="JNP3p1" localSheetId="6">#REF!</definedName>
    <definedName name="JNP3p1">#REF!</definedName>
    <definedName name="JNP3p2" localSheetId="6">#REF!</definedName>
    <definedName name="JNP3p2">#REF!</definedName>
    <definedName name="JNP3p3" localSheetId="6">#REF!</definedName>
    <definedName name="JNP3p3">#REF!</definedName>
    <definedName name="JNP3p4" localSheetId="6">#REF!</definedName>
    <definedName name="JNP3p4">#REF!</definedName>
    <definedName name="JNP3p5" localSheetId="6">#REF!</definedName>
    <definedName name="JNP3p5">#REF!</definedName>
    <definedName name="JNP3p6" localSheetId="6">#REF!</definedName>
    <definedName name="JNP3p6">#REF!</definedName>
    <definedName name="JNP5p1" localSheetId="6">#REF!</definedName>
    <definedName name="JNP5p1">#REF!</definedName>
    <definedName name="JNP5p2" localSheetId="6">#REF!</definedName>
    <definedName name="JNP5p2">#REF!</definedName>
    <definedName name="JUNE98" localSheetId="6">#REF!</definedName>
    <definedName name="JUNE98">#REF!</definedName>
    <definedName name="LMS" localSheetId="6">#REF!</definedName>
    <definedName name="LMS">#REF!</definedName>
    <definedName name="LoadServingEntities" localSheetId="6">#REF!</definedName>
    <definedName name="LoadServingEntities">#REF!</definedName>
    <definedName name="lookup_table" localSheetId="6">#REF!</definedName>
    <definedName name="lookup_table">#REF!</definedName>
    <definedName name="loss_mult" localSheetId="6">#REF!</definedName>
    <definedName name="loss_mult">#REF!</definedName>
    <definedName name="MACRO" localSheetId="6">#REF!</definedName>
    <definedName name="MACRO">#REF!</definedName>
    <definedName name="MANUAL_JE" localSheetId="6">#REF!</definedName>
    <definedName name="MANUAL_JE">#REF!</definedName>
    <definedName name="MCFPLT" localSheetId="6">[11]AccPlt!#REF!</definedName>
    <definedName name="MCFPLT">[11]AccPlt!#REF!</definedName>
    <definedName name="MWH" localSheetId="6">#REF!</definedName>
    <definedName name="MWH">#REF!</definedName>
    <definedName name="mwh_aloc" localSheetId="6">#REF!</definedName>
    <definedName name="mwh_aloc">#REF!</definedName>
    <definedName name="new" localSheetId="6" hidden="1">{#N/A,#N/A,TRUE,"Operating Graphs";#N/A,#N/A,TRUE,"Stats"}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 localSheetId="6">#REF!</definedName>
    <definedName name="O_U_INT_MONTH">#REF!</definedName>
    <definedName name="O_U_INT_SUMMARY" localSheetId="6">#REF!</definedName>
    <definedName name="O_U_INT_SUMMARY">#REF!</definedName>
    <definedName name="O_U_MO_SUMMARY" localSheetId="6">#REF!</definedName>
    <definedName name="O_U_MO_SUMMARY">#REF!</definedName>
    <definedName name="O_U_RECONCIL" localSheetId="6">#REF!</definedName>
    <definedName name="O_U_RECONCIL">#REF!</definedName>
    <definedName name="O_U_SUMMARY" localSheetId="6">#REF!</definedName>
    <definedName name="O_U_SUMMARY">#REF!</definedName>
    <definedName name="OOP_ADJ">[9]Open!$A$1:$AA$73</definedName>
    <definedName name="OTHER" localSheetId="6">#REF!</definedName>
    <definedName name="OTHER">#REF!</definedName>
    <definedName name="P1_" localSheetId="6">#REF!</definedName>
    <definedName name="P1_">#REF!</definedName>
    <definedName name="PAGE1" localSheetId="6">#REF!</definedName>
    <definedName name="PAGE1">#REF!</definedName>
    <definedName name="PAGE2" localSheetId="6">#REF!</definedName>
    <definedName name="PAGE2">#REF!</definedName>
    <definedName name="PAGE3" localSheetId="6">#REF!</definedName>
    <definedName name="PAGE3">#REF!</definedName>
    <definedName name="PARM_YEAR1">'[12]Home Page'!$H$3</definedName>
    <definedName name="Parms">'[13]Attach A TCRF Calculation'!$L$57:$X$58</definedName>
    <definedName name="Period">'[13]Attach A TCRF Calculation'!$D$51</definedName>
    <definedName name="PRINT">#REF!</definedName>
    <definedName name="_xlnm.Print_Area" localSheetId="0">'Exhibit MAT-2 TOC'!$A$2:$O$22</definedName>
    <definedName name="_xlnm.Print_Area" localSheetId="1">'Schedule A'!$A$1:$O$33</definedName>
    <definedName name="_xlnm.Print_Area" localSheetId="2">'Schedule B'!$A$1:$H$33</definedName>
    <definedName name="_xlnm.Print_Area" localSheetId="3">'Schedule C'!$A$1:$F$31</definedName>
    <definedName name="_xlnm.Print_Area" localSheetId="4">'Schedule C WP1'!$A$1:$P$25</definedName>
    <definedName name="_xlnm.Print_Area" localSheetId="5">'Schedule D'!$A$1:$F$37</definedName>
    <definedName name="_xlnm.Print_Area" localSheetId="6">'Schedule E'!$A$1:$C$30</definedName>
    <definedName name="_xlnm.Print_Area" localSheetId="7">'Schedule E WP1'!$A$1:$C$22</definedName>
    <definedName name="_xlnm.Print_Area" localSheetId="8">'Schedule F'!$A$1:$K$48</definedName>
    <definedName name="_xlnm.Print_Area" localSheetId="9">'Schedule F PG2'!$A$1:$D$15</definedName>
    <definedName name="_xlnm.Print_Area" localSheetId="12">'Schedule H'!$A$1:$K$69</definedName>
    <definedName name="PRINT_BACKUP" localSheetId="6">#REF!</definedName>
    <definedName name="PRINT_BACKUP">#REF!</definedName>
    <definedName name="QUART1998" localSheetId="6">#REF!</definedName>
    <definedName name="QUART1998">#REF!</definedName>
    <definedName name="QUART1999" localSheetId="6">#REF!</definedName>
    <definedName name="QUART1999">#REF!</definedName>
    <definedName name="RAIL_SPUR" localSheetId="6">#REF!</definedName>
    <definedName name="RAIL_SPUR">#REF!</definedName>
    <definedName name="rate" localSheetId="6">'[4]Act&amp;Proj Interest'!#REF!</definedName>
    <definedName name="rate">'[4]Act&amp;Proj Interest'!#REF!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6">#REF!</definedName>
    <definedName name="REFORMAT">#REF!</definedName>
    <definedName name="REFORMAT_EE" localSheetId="6">#REF!</definedName>
    <definedName name="REFORMAT_EE">#REF!</definedName>
    <definedName name="REFORMAT_FILE" localSheetId="6">#REF!</definedName>
    <definedName name="REFORMAT_FILE">#REF!</definedName>
    <definedName name="REFORMAT_JOB" localSheetId="6">#REF!</definedName>
    <definedName name="REFORMAT_JOB">#REF!</definedName>
    <definedName name="REFORMAT_SEQ" localSheetId="6">#REF!</definedName>
    <definedName name="REFORMAT_SEQ">#REF!</definedName>
    <definedName name="REFORMAT_SETUP" localSheetId="6">#REF!</definedName>
    <definedName name="REFORMAT_SETUP">#REF!</definedName>
    <definedName name="REFORMAT_WO" localSheetId="6">#REF!</definedName>
    <definedName name="REFORMAT_WO">#REF!</definedName>
    <definedName name="REP">[10]REP!$A$6:$C$30</definedName>
    <definedName name="RESET" localSheetId="6">#REF!</definedName>
    <definedName name="RESET">#REF!</definedName>
    <definedName name="REVENUE_SUMMARY" localSheetId="6">#REF!</definedName>
    <definedName name="REVENUE_SUMMARY">#REF!</definedName>
    <definedName name="REVPG1" localSheetId="6">#REF!</definedName>
    <definedName name="REVPG1">#REF!</definedName>
    <definedName name="REVPG2" localSheetId="6">#REF!</definedName>
    <definedName name="REVPG2">#REF!</definedName>
    <definedName name="REVPG3" localSheetId="6">#REF!</definedName>
    <definedName name="REVPG3">#REF!</definedName>
    <definedName name="ROR_Balance_Sheet" localSheetId="6">#REF!</definedName>
    <definedName name="ROR_Balance_Sheet">#REF!</definedName>
    <definedName name="S1_" localSheetId="6">#REF!</definedName>
    <definedName name="S1_">#REF!</definedName>
    <definedName name="S2_" localSheetId="6">#REF!</definedName>
    <definedName name="S2_">#REF!</definedName>
    <definedName name="SCHIX" localSheetId="6">#REF!</definedName>
    <definedName name="SCHIX">#REF!</definedName>
    <definedName name="SCHVI" localSheetId="6">#REF!</definedName>
    <definedName name="SCHVI">#REF!</definedName>
    <definedName name="SCHVIII" localSheetId="6">#REF!</definedName>
    <definedName name="SCHVIII">#REF!</definedName>
    <definedName name="SCHVIIIA" localSheetId="6">#REF!</definedName>
    <definedName name="SCHVIIIA">#REF!</definedName>
    <definedName name="selfgen_4CP_adj" localSheetId="6">#REF!</definedName>
    <definedName name="selfgen_4CP_adj">#REF!</definedName>
    <definedName name="selfgen_revmwh_adj" localSheetId="6">#REF!</definedName>
    <definedName name="selfgen_revmwh_adj">#REF!</definedName>
    <definedName name="SS">'[10]Shared Services'!$A$6:$C$213</definedName>
    <definedName name="SUB_B" localSheetId="6">#REF!</definedName>
    <definedName name="SUB_B">#REF!</definedName>
    <definedName name="SUB_M" localSheetId="6">#REF!</definedName>
    <definedName name="SUB_M">#REF!</definedName>
    <definedName name="SUB_TRANSMIT" localSheetId="6">#REF!</definedName>
    <definedName name="SUB_TRANSMIT">#REF!</definedName>
    <definedName name="SUMMARY" localSheetId="6">#REF!</definedName>
    <definedName name="SUMMARY">#REF!</definedName>
    <definedName name="SURC_16486" localSheetId="6">#REF!</definedName>
    <definedName name="SURC_16486">#REF!</definedName>
    <definedName name="SURC_17290" localSheetId="6">#REF!</definedName>
    <definedName name="SURC_17290">#REF!</definedName>
    <definedName name="tb" localSheetId="6">#REF!</definedName>
    <definedName name="tb">#REF!</definedName>
    <definedName name="TCgroup_aloc" localSheetId="6">#REF!</definedName>
    <definedName name="TCgroup_aloc">#REF!</definedName>
    <definedName name="Tcvalues_horitonal" localSheetId="6">#REF!</definedName>
    <definedName name="Tcvalues_horitonal">#REF!</definedName>
    <definedName name="TEST0" localSheetId="6">#REF!</definedName>
    <definedName name="TEST0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RANSMIT" localSheetId="6">#REF!</definedName>
    <definedName name="TRANSMIT">#REF!</definedName>
    <definedName name="TRANSMIT_ABORT" localSheetId="6">#REF!</definedName>
    <definedName name="TRANSMIT_ABORT">#REF!</definedName>
    <definedName name="TRANSMIT_JRNL" localSheetId="6">#REF!</definedName>
    <definedName name="TRANSMIT_JRNL">#REF!</definedName>
    <definedName name="TRANSMIT_MONTH" localSheetId="6">#REF!</definedName>
    <definedName name="TRANSMIT_MONTH">#REF!</definedName>
    <definedName name="TRANSMIT_RECORD" localSheetId="6">#REF!</definedName>
    <definedName name="TRANSMIT_RECORD">#REF!</definedName>
    <definedName name="Trial_Balance" localSheetId="6">#REF!</definedName>
    <definedName name="Trial_Balance">#REF!</definedName>
    <definedName name="Trial2">'[8]#REF'!$A$467:$IV$636</definedName>
    <definedName name="TrialBalance">'[14]trial balance'!$A$9:$C$360</definedName>
    <definedName name="trust" localSheetId="6">#REF!</definedName>
    <definedName name="trust">#REF!</definedName>
    <definedName name="TRUST_DETAIL" localSheetId="6">#REF!</definedName>
    <definedName name="TRUST_DETAIL">#REF!</definedName>
    <definedName name="VAN" localSheetId="6">#REF!</definedName>
    <definedName name="VAN">#REF!</definedName>
    <definedName name="WP4cp" localSheetId="6">#REF!</definedName>
    <definedName name="WP4cp">#REF!</definedName>
    <definedName name="WPkwf1" localSheetId="6">#REF!</definedName>
    <definedName name="WPkwf1">#REF!</definedName>
    <definedName name="WPkwf2" localSheetId="6">#REF!</definedName>
    <definedName name="WPkwf2">#REF!</definedName>
    <definedName name="WPkwf3" localSheetId="6">#REF!</definedName>
    <definedName name="WPkwf3">#REF!</definedName>
    <definedName name="WPkwf4" localSheetId="6">#REF!</definedName>
    <definedName name="WPkwf4">#REF!</definedName>
    <definedName name="WPkwf5" localSheetId="6">#REF!</definedName>
    <definedName name="WPkwf5">#REF!</definedName>
    <definedName name="WPkwf6" localSheetId="6">#REF!</definedName>
    <definedName name="WPkwf6">#REF!</definedName>
    <definedName name="WPkwrt" localSheetId="6">#REF!</definedName>
    <definedName name="WPkwrt">#REF!</definedName>
    <definedName name="WPkwtc" localSheetId="6">#REF!</definedName>
    <definedName name="WPkwtc">#REF!</definedName>
    <definedName name="WPloss" localSheetId="6">#REF!</definedName>
    <definedName name="WPloss">#REF!</definedName>
    <definedName name="WPmwh1" localSheetId="6">#REF!</definedName>
    <definedName name="WPmwh1">#REF!</definedName>
    <definedName name="WPmwh2" localSheetId="6">#REF!</definedName>
    <definedName name="WPmwh2">#REF!</definedName>
    <definedName name="WPmwh3" localSheetId="6">#REF!</definedName>
    <definedName name="WPmwh3">#REF!</definedName>
    <definedName name="WPmwh4" localSheetId="6">#REF!</definedName>
    <definedName name="WPmwh4">#REF!</definedName>
    <definedName name="WPmwhadj" localSheetId="6">#REF!</definedName>
    <definedName name="WPmwhadj">#REF!</definedName>
    <definedName name="WPqc" localSheetId="6">#REF!</definedName>
    <definedName name="WPqc">#REF!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6" hidden="1">{#N/A,#N/A,TRUE,"Operating Graphs";#N/A,#N/A,TRUE,"Stats"}</definedName>
    <definedName name="wrn.Operating_Graphs_Stats." hidden="1">{#N/A,#N/A,TRUE,"Operating Graphs";#N/A,#N/A,TRUE,"Stats"}</definedName>
    <definedName name="x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45621"/>
</workbook>
</file>

<file path=xl/calcChain.xml><?xml version="1.0" encoding="utf-8"?>
<calcChain xmlns="http://schemas.openxmlformats.org/spreadsheetml/2006/main">
  <c r="C33" i="20" l="1"/>
  <c r="C32" i="20"/>
  <c r="E33" i="20" l="1"/>
  <c r="E32" i="20"/>
  <c r="F17" i="20" l="1"/>
  <c r="D33" i="20" l="1"/>
  <c r="D32" i="20"/>
  <c r="I47" i="47" l="1"/>
  <c r="I46" i="47"/>
  <c r="I45" i="47"/>
  <c r="I44" i="47"/>
  <c r="I43" i="47"/>
  <c r="I42" i="47"/>
  <c r="I41" i="47"/>
  <c r="I40" i="47"/>
  <c r="I39" i="47"/>
  <c r="I38" i="47"/>
  <c r="I37" i="47"/>
  <c r="I36" i="47"/>
  <c r="I34" i="47"/>
  <c r="I33" i="47"/>
  <c r="I32" i="47"/>
  <c r="I31" i="47"/>
  <c r="I30" i="47"/>
  <c r="G25" i="47"/>
  <c r="H25" i="47" s="1"/>
  <c r="F24" i="47"/>
  <c r="E24" i="47"/>
  <c r="C23" i="47"/>
  <c r="F22" i="47"/>
  <c r="E22" i="47"/>
  <c r="D22" i="47"/>
  <c r="D21" i="47"/>
  <c r="F20" i="47"/>
  <c r="F19" i="47"/>
  <c r="E18" i="47"/>
  <c r="D18" i="47"/>
  <c r="C18" i="47"/>
  <c r="F12" i="47"/>
  <c r="E12" i="47"/>
  <c r="D12" i="47"/>
  <c r="C12" i="47"/>
  <c r="H11" i="47"/>
  <c r="D24" i="47" s="1"/>
  <c r="H10" i="47"/>
  <c r="F23" i="47" s="1"/>
  <c r="H9" i="47"/>
  <c r="C22" i="47" s="1"/>
  <c r="H22" i="47" s="1"/>
  <c r="H8" i="47"/>
  <c r="F21" i="47" s="1"/>
  <c r="H7" i="47"/>
  <c r="E20" i="47" s="1"/>
  <c r="H6" i="47"/>
  <c r="E19" i="47" s="1"/>
  <c r="H5" i="47"/>
  <c r="H12" i="47" s="1"/>
  <c r="I12" i="47" s="1"/>
  <c r="A5" i="47"/>
  <c r="H36" i="47" l="1"/>
  <c r="H39" i="47"/>
  <c r="H32" i="47"/>
  <c r="H34" i="47"/>
  <c r="G34" i="47"/>
  <c r="G39" i="47"/>
  <c r="H44" i="47"/>
  <c r="H45" i="47"/>
  <c r="G37" i="47"/>
  <c r="H37" i="47"/>
  <c r="H42" i="47"/>
  <c r="G45" i="47"/>
  <c r="G47" i="47"/>
  <c r="H33" i="47"/>
  <c r="G33" i="47"/>
  <c r="H31" i="47"/>
  <c r="G42" i="47"/>
  <c r="H47" i="47"/>
  <c r="G40" i="47"/>
  <c r="H40" i="47"/>
  <c r="G43" i="47"/>
  <c r="G38" i="47"/>
  <c r="H43" i="47"/>
  <c r="G46" i="47"/>
  <c r="G35" i="47"/>
  <c r="H38" i="47"/>
  <c r="G41" i="47"/>
  <c r="H46" i="47"/>
  <c r="G32" i="47"/>
  <c r="G30" i="47"/>
  <c r="H35" i="47"/>
  <c r="H41" i="47"/>
  <c r="G44" i="47"/>
  <c r="F36" i="47"/>
  <c r="H18" i="47"/>
  <c r="C19" i="47"/>
  <c r="H19" i="47" s="1"/>
  <c r="D48" i="47"/>
  <c r="D19" i="47"/>
  <c r="C24" i="47"/>
  <c r="H24" i="47" s="1"/>
  <c r="E30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21" i="47"/>
  <c r="G31" i="47" s="1"/>
  <c r="C21" i="47"/>
  <c r="H21" i="47" s="1"/>
  <c r="F30" i="47"/>
  <c r="F31" i="47"/>
  <c r="F32" i="47"/>
  <c r="F34" i="47"/>
  <c r="F35" i="47"/>
  <c r="F37" i="47"/>
  <c r="F38" i="47"/>
  <c r="F39" i="47"/>
  <c r="F40" i="47"/>
  <c r="F41" i="47"/>
  <c r="F42" i="47"/>
  <c r="F43" i="47"/>
  <c r="F44" i="47"/>
  <c r="F45" i="47"/>
  <c r="F46" i="47"/>
  <c r="F47" i="47"/>
  <c r="C20" i="47"/>
  <c r="D23" i="47"/>
  <c r="I35" i="47"/>
  <c r="I48" i="47" s="1"/>
  <c r="H13" i="20" s="1"/>
  <c r="F18" i="47"/>
  <c r="H30" i="47" s="1"/>
  <c r="D20" i="47"/>
  <c r="F33" i="47" s="1"/>
  <c r="E23" i="47"/>
  <c r="G36" i="47" s="1"/>
  <c r="A6" i="47"/>
  <c r="J42" i="47" l="1"/>
  <c r="K42" i="47" s="1"/>
  <c r="J34" i="47"/>
  <c r="K34" i="47" s="1"/>
  <c r="J41" i="47"/>
  <c r="K41" i="47" s="1"/>
  <c r="G48" i="47"/>
  <c r="H19" i="20" s="1"/>
  <c r="H48" i="47"/>
  <c r="H21" i="20" s="1"/>
  <c r="J40" i="47"/>
  <c r="K40" i="47" s="1"/>
  <c r="A7" i="47"/>
  <c r="A8" i="47" s="1"/>
  <c r="F48" i="47"/>
  <c r="H17" i="20" s="1"/>
  <c r="J33" i="47"/>
  <c r="K33" i="47" s="1"/>
  <c r="H23" i="47"/>
  <c r="E32" i="47"/>
  <c r="J32" i="47" s="1"/>
  <c r="K32" i="47" s="1"/>
  <c r="J47" i="47"/>
  <c r="K47" i="47" s="1"/>
  <c r="J39" i="47"/>
  <c r="K39" i="47" s="1"/>
  <c r="E31" i="47"/>
  <c r="J31" i="47" s="1"/>
  <c r="K31" i="47" s="1"/>
  <c r="J46" i="47"/>
  <c r="K46" i="47" s="1"/>
  <c r="J38" i="47"/>
  <c r="K38" i="47" s="1"/>
  <c r="J30" i="47"/>
  <c r="K30" i="47" s="1"/>
  <c r="J45" i="47"/>
  <c r="K45" i="47" s="1"/>
  <c r="J37" i="47"/>
  <c r="K37" i="47" s="1"/>
  <c r="H20" i="47"/>
  <c r="J44" i="47"/>
  <c r="K44" i="47" s="1"/>
  <c r="J36" i="47"/>
  <c r="K36" i="47" s="1"/>
  <c r="J43" i="47"/>
  <c r="K43" i="47" s="1"/>
  <c r="J35" i="47"/>
  <c r="K35" i="47" s="1"/>
  <c r="A10" i="47" l="1"/>
  <c r="A9" i="47"/>
  <c r="A11" i="47" s="1"/>
  <c r="E48" i="47"/>
  <c r="H10" i="15"/>
  <c r="J48" i="47" l="1"/>
  <c r="H15" i="20"/>
  <c r="K48" i="47" l="1"/>
  <c r="H29" i="20"/>
  <c r="B19" i="17" l="1"/>
  <c r="B18" i="17"/>
  <c r="B17" i="17"/>
  <c r="B16" i="17"/>
  <c r="B16" i="18"/>
  <c r="B15" i="17"/>
  <c r="B15" i="18"/>
  <c r="B14" i="17"/>
  <c r="B14" i="18"/>
  <c r="B13" i="17"/>
  <c r="B13" i="18"/>
  <c r="B12" i="17"/>
  <c r="B12" i="18"/>
  <c r="C10" i="17" l="1"/>
  <c r="D10" i="17"/>
  <c r="E10" i="17"/>
  <c r="F10" i="17"/>
  <c r="C9" i="17"/>
  <c r="D9" i="17"/>
  <c r="E9" i="17"/>
  <c r="F9" i="17"/>
  <c r="C8" i="17"/>
  <c r="D8" i="17"/>
  <c r="E8" i="17"/>
  <c r="F8" i="17"/>
  <c r="C7" i="17"/>
  <c r="D7" i="17"/>
  <c r="E7" i="17"/>
  <c r="F7" i="17"/>
  <c r="C6" i="17"/>
  <c r="D6" i="17"/>
  <c r="E6" i="17"/>
  <c r="F6" i="17"/>
  <c r="D5" i="17"/>
  <c r="E5" i="17"/>
  <c r="F5" i="17"/>
  <c r="D4" i="17"/>
  <c r="E4" i="17"/>
  <c r="F4" i="17"/>
  <c r="M6" i="35" l="1"/>
  <c r="N6" i="35"/>
  <c r="D5" i="18"/>
  <c r="E10" i="18"/>
  <c r="O11" i="35"/>
  <c r="D6" i="18"/>
  <c r="N7" i="35"/>
  <c r="F9" i="18"/>
  <c r="P9" i="35"/>
  <c r="N11" i="35"/>
  <c r="D10" i="18"/>
  <c r="M7" i="35"/>
  <c r="N8" i="35"/>
  <c r="D8" i="18"/>
  <c r="O9" i="35"/>
  <c r="E9" i="18"/>
  <c r="P10" i="35"/>
  <c r="F7" i="18"/>
  <c r="D4" i="18"/>
  <c r="N5" i="35"/>
  <c r="O6" i="35"/>
  <c r="E5" i="18"/>
  <c r="P7" i="35"/>
  <c r="F6" i="18"/>
  <c r="C8" i="18"/>
  <c r="M8" i="35"/>
  <c r="N9" i="35"/>
  <c r="D9" i="18"/>
  <c r="E7" i="18"/>
  <c r="O10" i="35"/>
  <c r="P11" i="35"/>
  <c r="F10" i="18"/>
  <c r="H24" i="15"/>
  <c r="E6" i="18"/>
  <c r="O7" i="35"/>
  <c r="M9" i="35"/>
  <c r="C9" i="18"/>
  <c r="M5" i="35"/>
  <c r="F4" i="18"/>
  <c r="P5" i="35"/>
  <c r="E8" i="18"/>
  <c r="O8" i="35"/>
  <c r="O5" i="35"/>
  <c r="E4" i="18"/>
  <c r="P6" i="35"/>
  <c r="F5" i="18"/>
  <c r="M11" i="35"/>
  <c r="C10" i="18"/>
  <c r="P8" i="35"/>
  <c r="F8" i="18"/>
  <c r="D7" i="18"/>
  <c r="N10" i="35"/>
  <c r="M10" i="35"/>
  <c r="H9" i="15"/>
  <c r="F52" i="26" l="1"/>
  <c r="F50" i="26"/>
  <c r="F42" i="26"/>
  <c r="F40" i="26"/>
  <c r="E65" i="26" l="1"/>
  <c r="D65" i="26"/>
  <c r="D8" i="26" l="1"/>
  <c r="D7" i="26"/>
  <c r="D6" i="26"/>
  <c r="C60" i="26" l="1"/>
  <c r="D59" i="26" l="1"/>
  <c r="D58" i="26"/>
  <c r="D57" i="26"/>
  <c r="AS14" i="49" l="1"/>
  <c r="AQ17" i="49" l="1"/>
  <c r="AR17" i="49"/>
  <c r="AS4" i="49"/>
  <c r="AS6" i="49"/>
  <c r="H8" i="15" l="1"/>
  <c r="H11" i="15" l="1"/>
  <c r="B18" i="18"/>
  <c r="C7" i="18"/>
  <c r="C5" i="17"/>
  <c r="B26" i="35"/>
  <c r="C26" i="35" l="1"/>
  <c r="B30" i="13" l="1"/>
  <c r="C25" i="13" s="1"/>
  <c r="H66" i="26" s="1"/>
  <c r="E52" i="26"/>
  <c r="E50" i="26"/>
  <c r="E42" i="26"/>
  <c r="E40" i="26"/>
  <c r="C53" i="26"/>
  <c r="B11" i="51" l="1"/>
  <c r="C11" i="51" s="1"/>
  <c r="K21" i="20" s="1"/>
  <c r="B11" i="48"/>
  <c r="B11" i="13"/>
  <c r="C29" i="13"/>
  <c r="C19" i="13"/>
  <c r="C17" i="13"/>
  <c r="H62" i="26" s="1"/>
  <c r="C27" i="13"/>
  <c r="H67" i="26" s="1"/>
  <c r="C23" i="13"/>
  <c r="C21" i="13"/>
  <c r="H52" i="26"/>
  <c r="I52" i="26" s="1"/>
  <c r="H50" i="26"/>
  <c r="I50" i="26" s="1"/>
  <c r="H42" i="26"/>
  <c r="I42" i="26" s="1"/>
  <c r="H40" i="26"/>
  <c r="I40" i="26" s="1"/>
  <c r="J52" i="26" l="1"/>
  <c r="K52" i="26" s="1"/>
  <c r="D25" i="20" s="1"/>
  <c r="J50" i="26"/>
  <c r="K50" i="26" s="1"/>
  <c r="D23" i="20" s="1"/>
  <c r="I69" i="26"/>
  <c r="I66" i="26" s="1"/>
  <c r="J48" i="26" s="1"/>
  <c r="B13" i="13"/>
  <c r="B13" i="51" s="1"/>
  <c r="C13" i="51" s="1"/>
  <c r="K25" i="20" s="1"/>
  <c r="H68" i="26"/>
  <c r="B8" i="13"/>
  <c r="B8" i="51" s="1"/>
  <c r="C8" i="51" s="1"/>
  <c r="K15" i="20" s="1"/>
  <c r="H63" i="26"/>
  <c r="B12" i="13"/>
  <c r="B12" i="51" s="1"/>
  <c r="C12" i="51" s="1"/>
  <c r="K23" i="20" s="1"/>
  <c r="B9" i="13"/>
  <c r="B9" i="51" s="1"/>
  <c r="C9" i="51" s="1"/>
  <c r="K17" i="20" s="1"/>
  <c r="H64" i="26"/>
  <c r="B10" i="13"/>
  <c r="B10" i="51" s="1"/>
  <c r="C10" i="51" s="1"/>
  <c r="K19" i="20" s="1"/>
  <c r="H65" i="26"/>
  <c r="D11" i="48"/>
  <c r="J21" i="20" s="1"/>
  <c r="C11" i="48"/>
  <c r="I21" i="20" s="1"/>
  <c r="C30" i="13"/>
  <c r="B7" i="13"/>
  <c r="B7" i="51" s="1"/>
  <c r="I68" i="26" l="1"/>
  <c r="I65" i="26"/>
  <c r="J46" i="26" s="1"/>
  <c r="B8" i="48"/>
  <c r="C8" i="48" s="1"/>
  <c r="B13" i="48"/>
  <c r="D13" i="48" s="1"/>
  <c r="I67" i="26"/>
  <c r="I63" i="26"/>
  <c r="J42" i="26" s="1"/>
  <c r="K42" i="26" s="1"/>
  <c r="D15" i="20" s="1"/>
  <c r="I64" i="26"/>
  <c r="J44" i="26" s="1"/>
  <c r="I62" i="26"/>
  <c r="J40" i="26" s="1"/>
  <c r="K40" i="26" s="1"/>
  <c r="D13" i="20" s="1"/>
  <c r="B12" i="48"/>
  <c r="C12" i="48" s="1"/>
  <c r="B10" i="48"/>
  <c r="C10" i="48" s="1"/>
  <c r="I19" i="20" s="1"/>
  <c r="B9" i="48"/>
  <c r="D9" i="48" s="1"/>
  <c r="J17" i="20" s="1"/>
  <c r="H69" i="26"/>
  <c r="B14" i="51"/>
  <c r="C7" i="51"/>
  <c r="B7" i="48"/>
  <c r="C65" i="26"/>
  <c r="D8" i="48" l="1"/>
  <c r="J15" i="20" s="1"/>
  <c r="C13" i="48"/>
  <c r="J53" i="26"/>
  <c r="D12" i="48"/>
  <c r="D10" i="48"/>
  <c r="J19" i="20" s="1"/>
  <c r="C9" i="48"/>
  <c r="I17" i="20" s="1"/>
  <c r="C7" i="48"/>
  <c r="D7" i="48"/>
  <c r="K13" i="20"/>
  <c r="K27" i="20" s="1"/>
  <c r="C14" i="51"/>
  <c r="K29" i="20" s="1"/>
  <c r="J13" i="20" l="1"/>
  <c r="J27" i="20" s="1"/>
  <c r="D14" i="48"/>
  <c r="J29" i="20" s="1"/>
  <c r="D60" i="26"/>
  <c r="E58" i="26" l="1"/>
  <c r="E57" i="26"/>
  <c r="E59" i="26"/>
  <c r="G53" i="26"/>
  <c r="D48" i="26" l="1"/>
  <c r="F48" i="26" s="1"/>
  <c r="H48" i="26" s="1"/>
  <c r="D46" i="26"/>
  <c r="F46" i="26" s="1"/>
  <c r="H46" i="26" s="1"/>
  <c r="E60" i="26"/>
  <c r="D44" i="26"/>
  <c r="F44" i="26" s="1"/>
  <c r="H44" i="26" l="1"/>
  <c r="H53" i="26" s="1"/>
  <c r="F53" i="26"/>
  <c r="E46" i="26"/>
  <c r="I46" i="26" s="1"/>
  <c r="K46" i="26" s="1"/>
  <c r="D19" i="20" s="1"/>
  <c r="E48" i="26"/>
  <c r="I48" i="26" s="1"/>
  <c r="D53" i="26"/>
  <c r="E44" i="26"/>
  <c r="AS16" i="49"/>
  <c r="K48" i="26" l="1"/>
  <c r="D21" i="20" s="1"/>
  <c r="E53" i="26"/>
  <c r="I54" i="26" s="1"/>
  <c r="I44" i="26"/>
  <c r="K44" i="26" s="1"/>
  <c r="AS10" i="49"/>
  <c r="F19" i="20" s="1"/>
  <c r="AS8" i="49"/>
  <c r="AS12" i="49"/>
  <c r="F21" i="20" s="1"/>
  <c r="C9" i="26"/>
  <c r="K53" i="26" l="1"/>
  <c r="D17" i="20"/>
  <c r="I53" i="26"/>
  <c r="M21" i="20"/>
  <c r="F25" i="20"/>
  <c r="M25" i="20" s="1"/>
  <c r="AI17" i="49"/>
  <c r="AE17" i="49"/>
  <c r="AA17" i="49"/>
  <c r="AB17" i="49" l="1"/>
  <c r="T17" i="49"/>
  <c r="AJ17" i="49"/>
  <c r="Z17" i="49"/>
  <c r="AP17" i="49"/>
  <c r="AH17" i="49"/>
  <c r="N17" i="49"/>
  <c r="R17" i="49"/>
  <c r="Y17" i="49"/>
  <c r="M17" i="49"/>
  <c r="AC17" i="49"/>
  <c r="U17" i="49"/>
  <c r="Q17" i="49"/>
  <c r="AO17" i="49"/>
  <c r="X17" i="49"/>
  <c r="AG17" i="49"/>
  <c r="AN17" i="49"/>
  <c r="AF17" i="49"/>
  <c r="P17" i="49"/>
  <c r="O17" i="49"/>
  <c r="S17" i="49"/>
  <c r="W17" i="49"/>
  <c r="AD17" i="49"/>
  <c r="V17" i="49"/>
  <c r="AL17" i="49"/>
  <c r="AM17" i="49"/>
  <c r="AK17" i="49"/>
  <c r="F23" i="20"/>
  <c r="M23" i="20" s="1"/>
  <c r="F15" i="20"/>
  <c r="M15" i="20" s="1"/>
  <c r="E17" i="49"/>
  <c r="D12" i="49"/>
  <c r="D9" i="49"/>
  <c r="AS17" i="49" l="1"/>
  <c r="F13" i="20"/>
  <c r="F27" i="20" s="1"/>
  <c r="H17" i="49"/>
  <c r="G17" i="49"/>
  <c r="F17" i="49"/>
  <c r="L17" i="49"/>
  <c r="I17" i="49"/>
  <c r="J17" i="49"/>
  <c r="K17" i="49"/>
  <c r="M29" i="20" l="1"/>
  <c r="F29" i="20"/>
  <c r="M13" i="20"/>
  <c r="M17" i="20"/>
  <c r="M19" i="20"/>
  <c r="M27" i="20" l="1"/>
  <c r="B14" i="48"/>
  <c r="I13" i="20"/>
  <c r="I25" i="20" l="1"/>
  <c r="I23" i="20"/>
  <c r="I15" i="20" l="1"/>
  <c r="I27" i="20" s="1"/>
  <c r="C14" i="48" l="1"/>
  <c r="I29" i="20" s="1"/>
  <c r="B17" i="18" l="1"/>
  <c r="B19" i="18"/>
  <c r="B21" i="18"/>
  <c r="B6" i="43" s="1"/>
  <c r="B22" i="18"/>
  <c r="B23" i="18"/>
  <c r="B24" i="18"/>
  <c r="B25" i="18" l="1"/>
  <c r="H19" i="15"/>
  <c r="C28" i="15"/>
  <c r="H5" i="26" l="1"/>
  <c r="E27" i="26" s="1"/>
  <c r="C25" i="26"/>
  <c r="C28" i="26" s="1"/>
  <c r="D9" i="26" l="1"/>
  <c r="H21" i="15" l="1"/>
  <c r="C29" i="26" l="1"/>
  <c r="E28" i="26" l="1"/>
  <c r="E29" i="26" s="1"/>
  <c r="D29" i="20"/>
  <c r="F26" i="17" l="1"/>
  <c r="E26" i="17"/>
  <c r="B24" i="17"/>
  <c r="B23" i="17"/>
  <c r="B22" i="17"/>
  <c r="B21" i="17"/>
  <c r="C4" i="17"/>
  <c r="B26" i="17" l="1"/>
  <c r="D26" i="17"/>
  <c r="C26" i="17"/>
  <c r="C6" i="43"/>
  <c r="C6" i="18"/>
  <c r="C5" i="18"/>
  <c r="C4" i="18"/>
  <c r="E25" i="18" l="1"/>
  <c r="F25" i="18"/>
  <c r="C25" i="18"/>
  <c r="D25" i="18" l="1"/>
  <c r="C35" i="18"/>
  <c r="H20" i="15" l="1"/>
  <c r="B28" i="18" l="1"/>
  <c r="B35" i="18" s="1"/>
  <c r="B36" i="18" s="1"/>
  <c r="F29" i="17"/>
  <c r="E29" i="17"/>
  <c r="D29" i="17"/>
  <c r="C29" i="17"/>
  <c r="B29" i="17"/>
  <c r="E28" i="18" l="1"/>
  <c r="F28" i="18"/>
  <c r="F35" i="18"/>
  <c r="F36" i="18" s="1"/>
  <c r="D28" i="18"/>
  <c r="C28" i="18"/>
  <c r="C30" i="17"/>
  <c r="F31" i="17"/>
  <c r="C4" i="43" s="1"/>
  <c r="C5" i="43" s="1"/>
  <c r="B30" i="17"/>
  <c r="D30" i="17"/>
  <c r="F30" i="17"/>
  <c r="E30" i="17"/>
  <c r="C36" i="18" l="1"/>
  <c r="B29" i="18"/>
  <c r="D29" i="18"/>
  <c r="E29" i="18"/>
  <c r="F29" i="18"/>
  <c r="C29" i="18"/>
  <c r="F30" i="18"/>
  <c r="B4" i="43" s="1"/>
  <c r="B5" i="43" s="1"/>
  <c r="E35" i="18"/>
  <c r="E36" i="18" s="1"/>
  <c r="C19" i="43" l="1"/>
  <c r="C21" i="43" l="1"/>
  <c r="C5" i="13" s="1"/>
  <c r="C11" i="13" s="1"/>
  <c r="C21" i="20" s="1"/>
  <c r="D35" i="18"/>
  <c r="D36" i="18" s="1"/>
  <c r="F37" i="18" s="1"/>
  <c r="H26" i="15"/>
  <c r="H25" i="15"/>
  <c r="H23" i="15"/>
  <c r="H18" i="15"/>
  <c r="H17" i="15"/>
  <c r="H16" i="15"/>
  <c r="H15" i="15"/>
  <c r="H14" i="15"/>
  <c r="H13" i="15"/>
  <c r="H7" i="15"/>
  <c r="H4" i="15"/>
  <c r="C12" i="13" l="1"/>
  <c r="C9" i="13"/>
  <c r="C17" i="20" s="1"/>
  <c r="C7" i="13"/>
  <c r="C10" i="13"/>
  <c r="C19" i="20" s="1"/>
  <c r="C8" i="13"/>
  <c r="C13" i="13"/>
  <c r="B12" i="15"/>
  <c r="B22" i="15"/>
  <c r="B13" i="20"/>
  <c r="C14" i="13" l="1"/>
  <c r="B14" i="13"/>
  <c r="C31" i="15"/>
  <c r="C29" i="20" l="1"/>
  <c r="C15" i="20"/>
  <c r="C13" i="20"/>
  <c r="E13" i="20" s="1"/>
  <c r="L13" i="20" s="1"/>
  <c r="C25" i="20"/>
  <c r="E25" i="20" s="1"/>
  <c r="L25" i="20" s="1"/>
  <c r="C23" i="20"/>
  <c r="E23" i="20" s="1"/>
  <c r="L23" i="20" s="1"/>
  <c r="G23" i="20" l="1"/>
  <c r="G25" i="20"/>
  <c r="G13" i="20"/>
  <c r="C27" i="20"/>
  <c r="F32" i="20" l="1"/>
  <c r="N13" i="20"/>
  <c r="D27" i="20" l="1"/>
  <c r="H6" i="15"/>
  <c r="G28" i="15"/>
  <c r="F28" i="15"/>
  <c r="B19" i="20" s="1"/>
  <c r="H5" i="15"/>
  <c r="G31" i="15" l="1"/>
  <c r="B21" i="20"/>
  <c r="E21" i="20" s="1"/>
  <c r="L21" i="20" s="1"/>
  <c r="B3" i="15"/>
  <c r="D28" i="15"/>
  <c r="D31" i="15" s="1"/>
  <c r="E28" i="15"/>
  <c r="E19" i="20"/>
  <c r="L19" i="20" s="1"/>
  <c r="F31" i="15"/>
  <c r="B17" i="20" l="1"/>
  <c r="E17" i="20" s="1"/>
  <c r="L17" i="20" s="1"/>
  <c r="N21" i="20"/>
  <c r="G21" i="20"/>
  <c r="E31" i="15"/>
  <c r="H31" i="15" s="1"/>
  <c r="B15" i="20"/>
  <c r="E15" i="20" s="1"/>
  <c r="L15" i="20" s="1"/>
  <c r="H28" i="15"/>
  <c r="N19" i="20"/>
  <c r="G19" i="20"/>
  <c r="F33" i="20" l="1"/>
  <c r="N17" i="20"/>
  <c r="E29" i="20"/>
  <c r="L29" i="20" s="1"/>
  <c r="G17" i="20"/>
  <c r="B27" i="20"/>
  <c r="G32" i="15"/>
  <c r="B29" i="20"/>
  <c r="D32" i="15"/>
  <c r="F32" i="15"/>
  <c r="E32" i="15"/>
  <c r="C32" i="15"/>
  <c r="G15" i="20" l="1"/>
  <c r="E27" i="20"/>
  <c r="N15" i="20"/>
  <c r="N23" i="20"/>
  <c r="H27" i="20"/>
  <c r="N25" i="20"/>
  <c r="L27" i="20" l="1"/>
</calcChain>
</file>

<file path=xl/sharedStrings.xml><?xml version="1.0" encoding="utf-8"?>
<sst xmlns="http://schemas.openxmlformats.org/spreadsheetml/2006/main" count="639" uniqueCount="347">
  <si>
    <t>CENTERPOINT ENERGY HOUSTON ELECTRIC, LLC</t>
  </si>
  <si>
    <t>Residential</t>
  </si>
  <si>
    <t>Secondary &lt;=10 Kva</t>
  </si>
  <si>
    <t>Secondary &gt; 10 Kva</t>
  </si>
  <si>
    <t>Primary</t>
  </si>
  <si>
    <t>Lighting</t>
  </si>
  <si>
    <t>Customer Class</t>
  </si>
  <si>
    <t>Total</t>
  </si>
  <si>
    <t>Actual</t>
  </si>
  <si>
    <t>Forecast</t>
  </si>
  <si>
    <t>Rider EECRF Billing Determinants</t>
  </si>
  <si>
    <t>Costs</t>
  </si>
  <si>
    <t>Performance</t>
  </si>
  <si>
    <t>Determinants</t>
  </si>
  <si>
    <t>Billing</t>
  </si>
  <si>
    <t>Rider EECRF</t>
  </si>
  <si>
    <t>Charges Effective</t>
  </si>
  <si>
    <t>RESIDENTIAL</t>
  </si>
  <si>
    <t>SECONDARY &gt; 10 kVA</t>
  </si>
  <si>
    <t>PRIMARY VOLTAGE</t>
  </si>
  <si>
    <t>TRANSMISSION VOLTAGE</t>
  </si>
  <si>
    <t>TOTAL</t>
  </si>
  <si>
    <t>SECONDARY &lt; 10 kVA</t>
  </si>
  <si>
    <t>The Texas Score MT</t>
  </si>
  <si>
    <t>Energy Star MT</t>
  </si>
  <si>
    <t>Multi-Family Water &amp; Space Htg - RES</t>
  </si>
  <si>
    <t>R&amp;D</t>
  </si>
  <si>
    <t>Hard-To-Reach SOP</t>
  </si>
  <si>
    <t>Multi-Family Water &amp; Space Htg - HTR</t>
  </si>
  <si>
    <t>Retro-Commissioning MT</t>
  </si>
  <si>
    <t>Agencies in Action MT</t>
  </si>
  <si>
    <t>Transmission - Industrial</t>
  </si>
  <si>
    <t>Bonus</t>
  </si>
  <si>
    <t>Large Commercial</t>
  </si>
  <si>
    <t>Large Commercial SOP</t>
  </si>
  <si>
    <t>Large Commercial Load Management SOP</t>
  </si>
  <si>
    <t>kW</t>
  </si>
  <si>
    <t>kWh</t>
  </si>
  <si>
    <t>Revenue</t>
  </si>
  <si>
    <t>(1)</t>
  </si>
  <si>
    <t>(2)</t>
  </si>
  <si>
    <t>(4)</t>
  </si>
  <si>
    <t>(5)</t>
  </si>
  <si>
    <t>(3)</t>
  </si>
  <si>
    <t>(6)</t>
  </si>
  <si>
    <t>Recovery</t>
  </si>
  <si>
    <t>Non-IDR</t>
  </si>
  <si>
    <t>IDR</t>
  </si>
  <si>
    <t>Transmission</t>
  </si>
  <si>
    <t>Energy Star MTP</t>
  </si>
  <si>
    <t>Schedule B</t>
  </si>
  <si>
    <t>Schedule C</t>
  </si>
  <si>
    <t>Schedule D</t>
  </si>
  <si>
    <t>Schedule E</t>
  </si>
  <si>
    <t>Schedule A</t>
  </si>
  <si>
    <t>The Texas Score MTP</t>
  </si>
  <si>
    <t>Residential SOP</t>
  </si>
  <si>
    <t>Advanced Lighting Program</t>
  </si>
  <si>
    <t>A/C Distributor Program</t>
  </si>
  <si>
    <t>Multi-Family Water &amp; Space Htg MTP</t>
  </si>
  <si>
    <t>Revenue Requirement</t>
  </si>
  <si>
    <t>EECRF</t>
  </si>
  <si>
    <t>Source</t>
  </si>
  <si>
    <t>July</t>
  </si>
  <si>
    <t>August</t>
  </si>
  <si>
    <t>" " "</t>
  </si>
  <si>
    <t>September</t>
  </si>
  <si>
    <t>October</t>
  </si>
  <si>
    <t>November</t>
  </si>
  <si>
    <t>December</t>
  </si>
  <si>
    <t>Total EECRF</t>
  </si>
  <si>
    <t>Large Commercial Load Management</t>
  </si>
  <si>
    <t>A/C Distributor Pilot Program</t>
  </si>
  <si>
    <t>Affordable Single Family Homes</t>
  </si>
  <si>
    <t xml:space="preserve">Total </t>
  </si>
  <si>
    <t>(7)</t>
  </si>
  <si>
    <t>Check:</t>
  </si>
  <si>
    <t>Approved EECRF</t>
  </si>
  <si>
    <t>%</t>
  </si>
  <si>
    <t>Total kWh</t>
  </si>
  <si>
    <t>Secondary &lt; 10 kVA</t>
  </si>
  <si>
    <t>Calculation of Over/Under Amounts for Over/Under Recovery of Energy Efficiency Costs and Allocation to Rate Classes</t>
  </si>
  <si>
    <t>Large Commercial:</t>
  </si>
  <si>
    <t>Residential and Small Comm:</t>
  </si>
  <si>
    <t>Hard-to-Reach:</t>
  </si>
  <si>
    <t>Large Comm. Load Management SOP</t>
  </si>
  <si>
    <t>TOTALS</t>
  </si>
  <si>
    <t>Secondary &gt; 10 kVA</t>
  </si>
  <si>
    <t>Program Amount:</t>
  </si>
  <si>
    <t>TRANSMISSION</t>
  </si>
  <si>
    <t xml:space="preserve">PRIMARY </t>
  </si>
  <si>
    <t>kWh Sum:</t>
  </si>
  <si>
    <t>Sum kW:</t>
  </si>
  <si>
    <t>Total IDR</t>
  </si>
  <si>
    <t>Schedule</t>
  </si>
  <si>
    <t>Description</t>
  </si>
  <si>
    <t>Calculation of Rider EECRF (Energy Efficiency Cost Recovery Factor)</t>
  </si>
  <si>
    <t xml:space="preserve"> </t>
  </si>
  <si>
    <t>Large Commercial Customers:</t>
  </si>
  <si>
    <t>Residential and Small Commercial Customers:</t>
  </si>
  <si>
    <t>Hard-to-Reach Customers:</t>
  </si>
  <si>
    <t xml:space="preserve">        Reported/Verified Total (including HTR, measures with 10yr EUL, and measures with EULs &lt; or &gt; 10 years)</t>
  </si>
  <si>
    <t xml:space="preserve">       Reported/Verified Hard-to-Reach</t>
  </si>
  <si>
    <t>Avoided Cost</t>
  </si>
  <si>
    <t>per kW</t>
  </si>
  <si>
    <t>per kWh</t>
  </si>
  <si>
    <t>Inflation Rate</t>
  </si>
  <si>
    <t>Discount Rate</t>
  </si>
  <si>
    <t>Net Benefits = Total Avoided Cost - Total Program Costs</t>
  </si>
  <si>
    <t>Net Benefits</t>
  </si>
  <si>
    <t>Schedule C - Workpaper 1</t>
  </si>
  <si>
    <t>Schedule E - Workpaper 1</t>
  </si>
  <si>
    <t xml:space="preserve">Efficiency </t>
  </si>
  <si>
    <t>Totals</t>
  </si>
  <si>
    <t>kW Savings by Meter Type</t>
  </si>
  <si>
    <t>Total of above</t>
  </si>
  <si>
    <t>EECRF Over/(Under):</t>
  </si>
  <si>
    <t>Docket No.  _________</t>
  </si>
  <si>
    <t>January</t>
  </si>
  <si>
    <t>February</t>
  </si>
  <si>
    <t xml:space="preserve">March </t>
  </si>
  <si>
    <t>April</t>
  </si>
  <si>
    <t>June</t>
  </si>
  <si>
    <t>May</t>
  </si>
  <si>
    <t>Expenses</t>
  </si>
  <si>
    <t>(8)</t>
  </si>
  <si>
    <t>Source: Schedule C WP1</t>
  </si>
  <si>
    <t>EM&amp;V</t>
  </si>
  <si>
    <t>Schedule F</t>
  </si>
  <si>
    <t xml:space="preserve">IDR Load Management </t>
  </si>
  <si>
    <t>of Program Costs</t>
  </si>
  <si>
    <t>and Revenue</t>
  </si>
  <si>
    <t>(4) / (5)</t>
  </si>
  <si>
    <t>Preliminary</t>
  </si>
  <si>
    <t>(9)</t>
  </si>
  <si>
    <t>(10)</t>
  </si>
  <si>
    <t>(11)</t>
  </si>
  <si>
    <t>Charges</t>
  </si>
  <si>
    <t>Alloc Factor</t>
  </si>
  <si>
    <t>Tariff Alloc Factor (38339)</t>
  </si>
  <si>
    <t>Residential Service</t>
  </si>
  <si>
    <t>Secondary Service Less Than or Equal to 10 kVA</t>
  </si>
  <si>
    <t>Secondary Service Greater Than 10 kVA</t>
  </si>
  <si>
    <t>% of Class</t>
  </si>
  <si>
    <t>Primary Service</t>
  </si>
  <si>
    <t>Transmission Service</t>
  </si>
  <si>
    <t>Lighting Services</t>
  </si>
  <si>
    <t>KWH</t>
  </si>
  <si>
    <t>Transmission Services</t>
  </si>
  <si>
    <t>Class</t>
  </si>
  <si>
    <t>Secondary &lt;= 10 kVA</t>
  </si>
  <si>
    <t>Net True-Up</t>
  </si>
  <si>
    <t>Transmission - Non Profit/ Govt.</t>
  </si>
  <si>
    <t>chk</t>
  </si>
  <si>
    <t xml:space="preserve">% of Total </t>
  </si>
  <si>
    <t>EE Expenditures</t>
  </si>
  <si>
    <t>Schedules A - H</t>
  </si>
  <si>
    <t>High Performance w/ Energy Star</t>
  </si>
  <si>
    <t>Resource Action Program</t>
  </si>
  <si>
    <t>Retail Electric Provider Pilot Program</t>
  </si>
  <si>
    <t>Resources Action Program</t>
  </si>
  <si>
    <t xml:space="preserve">Agencies in Action </t>
  </si>
  <si>
    <t>Bonus based on 10% of Net Benefits</t>
  </si>
  <si>
    <r>
      <t xml:space="preserve">Total Avoided Cost </t>
    </r>
    <r>
      <rPr>
        <sz val="10"/>
        <rFont val="Times New Roman"/>
        <family val="1"/>
      </rPr>
      <t>(see avoided cost savings table)</t>
    </r>
  </si>
  <si>
    <t>Sustainable Schools</t>
  </si>
  <si>
    <t>Pool Pump Program</t>
  </si>
  <si>
    <t>(Over)-recovery</t>
  </si>
  <si>
    <t xml:space="preserve">(1) + (2) + (3) </t>
  </si>
  <si>
    <t>Jan 13</t>
  </si>
  <si>
    <t>Feb 13</t>
  </si>
  <si>
    <t>March 13</t>
  </si>
  <si>
    <t>April 13</t>
  </si>
  <si>
    <t>May 13</t>
  </si>
  <si>
    <t>June 13</t>
  </si>
  <si>
    <t>July 13</t>
  </si>
  <si>
    <t>Aug 13</t>
  </si>
  <si>
    <t>Oct 13</t>
  </si>
  <si>
    <t>Nov 13</t>
  </si>
  <si>
    <t>Dec 13</t>
  </si>
  <si>
    <t>Sept 13</t>
  </si>
  <si>
    <t>Aug 14</t>
  </si>
  <si>
    <t>Jan 14</t>
  </si>
  <si>
    <t>Feb 14</t>
  </si>
  <si>
    <t>March 14</t>
  </si>
  <si>
    <t>April 14</t>
  </si>
  <si>
    <t>May 14</t>
  </si>
  <si>
    <t>June 14</t>
  </si>
  <si>
    <t>July 14</t>
  </si>
  <si>
    <t>Sept 14</t>
  </si>
  <si>
    <t>Oct 14</t>
  </si>
  <si>
    <t>Nov 14</t>
  </si>
  <si>
    <t>Dec 14</t>
  </si>
  <si>
    <t>Jan 15</t>
  </si>
  <si>
    <t>Feb 15</t>
  </si>
  <si>
    <t>Commercial</t>
  </si>
  <si>
    <t>Transmission Non-Profit Governmental</t>
  </si>
  <si>
    <t xml:space="preserve">Secondary &gt;10 Kva </t>
  </si>
  <si>
    <t>Transmission Non-Profit/Governmental</t>
  </si>
  <si>
    <t>Effective March 2015 - February 2016 Billing Months</t>
  </si>
  <si>
    <t>2015 Energy</t>
  </si>
  <si>
    <t>2015 - 2016</t>
  </si>
  <si>
    <t>CEHE Rate</t>
  </si>
  <si>
    <t>Case Expenses</t>
  </si>
  <si>
    <t>Muni. Rate</t>
  </si>
  <si>
    <t>Case Exp.</t>
  </si>
  <si>
    <t>March 1, 2015</t>
  </si>
  <si>
    <t>CenterPoint Energy Houston Electric March 2015 Annual EECRF Filing</t>
  </si>
  <si>
    <t>Calculation of 2015 Rider EECRF</t>
  </si>
  <si>
    <t>2015 Energy Efficiency Program Costs</t>
  </si>
  <si>
    <t>2013 kWh Savings</t>
  </si>
  <si>
    <t>Schedule C WP1: 2013 kW and kWh savings breakout</t>
  </si>
  <si>
    <t>2013 kW Savings</t>
  </si>
  <si>
    <t>Schedule E WP1: Calculation of Performance Bonus based on 2013 Performance</t>
  </si>
  <si>
    <t xml:space="preserve">Muni. Rate Case </t>
  </si>
  <si>
    <t>(12)</t>
  </si>
  <si>
    <t>(13)</t>
  </si>
  <si>
    <t xml:space="preserve">Administrative </t>
  </si>
  <si>
    <t>Administrative Expense</t>
  </si>
  <si>
    <t>Rate Class</t>
  </si>
  <si>
    <t>% of 2013 Actual</t>
  </si>
  <si>
    <t>2013 Actual Energy Efficiency Expenditures</t>
  </si>
  <si>
    <t>Performance Incentive Calculation for Calendar Year 2013</t>
  </si>
  <si>
    <t>2013 Program Goals</t>
  </si>
  <si>
    <t>2013 Program Savings</t>
  </si>
  <si>
    <t>2013 Program Costs</t>
  </si>
  <si>
    <t>Source: Project No. 42264, EEPR 2014</t>
  </si>
  <si>
    <t>Schedule F PG2: Calculation of 2013 Rate Case Expenses (By Rate Class)</t>
  </si>
  <si>
    <t>Calculation of 2013 Performance Bonus (By Rate Class)</t>
  </si>
  <si>
    <t>Calculation of 2015 EM&amp;V Costs (By Rate Class)</t>
  </si>
  <si>
    <t>2013 EECRF Estimated Over/Under Calculation and Allocation to Rate Classes</t>
  </si>
  <si>
    <t>Calculation of 2013 Over/Under Calculation</t>
  </si>
  <si>
    <t xml:space="preserve">2013 Program Costs </t>
  </si>
  <si>
    <t>2011 Bonus:</t>
  </si>
  <si>
    <t>2011 Rate Case Expenses</t>
  </si>
  <si>
    <t>2011 Over Recovery:</t>
  </si>
  <si>
    <t>CEHE for 2013 Actual; 2013 Budget from EECRF filing</t>
  </si>
  <si>
    <t>CenterPoint Energy Revenue Statistics for 2013</t>
  </si>
  <si>
    <t>2013 Over/(Under)-Expenditure Class Calculation</t>
  </si>
  <si>
    <t>2013 Over/(Under)-Collection Class Calculation</t>
  </si>
  <si>
    <t>2013 Over/ (Under) Expenditure      
(3) = (1)-(2)</t>
  </si>
  <si>
    <t>Approved 2013 EECRF Total Revenue Requirement Amount        (4)</t>
  </si>
  <si>
    <t>2013 EECRF Actual Recovery Amount          (5)</t>
  </si>
  <si>
    <t>2013 EECRF Over / (Under) Collection of Revenue 
(6) = (5) - (4)</t>
  </si>
  <si>
    <t>Net 2013 Over/ (Under) Recovery 
(7) = (3) + (6)</t>
  </si>
  <si>
    <t>2015 Allocation of 2013 Over/Under Calculation to Rate Classes</t>
  </si>
  <si>
    <t>2013 Actual Energy Efficiency Expenditures (includes bonus, over/under recovery and rate case exp.)
(1)</t>
  </si>
  <si>
    <t>2013 Budgeted Energy Efficiency Costs (includes bonus, over/ under recovery and rate case exp.)
(2)</t>
  </si>
  <si>
    <t>2013 Budgeted Program Costs % By Class</t>
  </si>
  <si>
    <t>2013 Program Cost</t>
  </si>
  <si>
    <t>2011 Performance Bonus</t>
  </si>
  <si>
    <t>Total Net (Over)/Under recovery for 2011</t>
  </si>
  <si>
    <t>Budgeted  Costs and (Over)/Under Recovery</t>
  </si>
  <si>
    <t xml:space="preserve">Negative value represents </t>
  </si>
  <si>
    <t>"approved but not spent."</t>
  </si>
  <si>
    <t>Under-Expenditures - "Approved but not spent"</t>
  </si>
  <si>
    <t>Over-collection from approved revenue.</t>
  </si>
  <si>
    <t>Total Over-recovery to be returned through 2015 EECRF</t>
  </si>
  <si>
    <t xml:space="preserve">"Over-collection" </t>
  </si>
  <si>
    <t>Positive value represents over-collection</t>
  </si>
  <si>
    <t>from actual 2013 expenditures and revenues.</t>
  </si>
  <si>
    <t>Ties to 2013 EEPR Section XIII.</t>
  </si>
  <si>
    <t>Trans-Industrial &amp; Lighting Reallocation</t>
  </si>
  <si>
    <t>Total True-Up</t>
  </si>
  <si>
    <t>Trans. Non-Profit</t>
  </si>
  <si>
    <t>Trans. - Industrial</t>
  </si>
  <si>
    <t>2015 Energy Efficiency Program Costs - CENTERPOINT ENERGY HOUSTON ELECTRIC, LLC</t>
  </si>
  <si>
    <t>2015 EE Costs per Program for EECRF</t>
  </si>
  <si>
    <t>Retail Electric Provider MTP</t>
  </si>
  <si>
    <t>Data Centers</t>
  </si>
  <si>
    <r>
      <t>ENERGY STAR</t>
    </r>
    <r>
      <rPr>
        <vertAlign val="superscript"/>
        <sz val="10"/>
        <rFont val="Times New Roman"/>
        <family val="1"/>
      </rPr>
      <t>®</t>
    </r>
    <r>
      <rPr>
        <sz val="10"/>
        <rFont val="Times New Roman"/>
        <family val="1"/>
      </rPr>
      <t xml:space="preserve"> Homes MTP</t>
    </r>
  </si>
  <si>
    <t>Multi-Family Water &amp; Space Heating MTP (RES)</t>
  </si>
  <si>
    <t>Source: 2014 EEPR and EECRF Data Tables</t>
  </si>
  <si>
    <t>2013 Savings and Breakout by Commercial Class - CENTERPOINT ENERGY HOUSTON ELECTRIC, LLC</t>
  </si>
  <si>
    <t>Commercial MTP</t>
  </si>
  <si>
    <t xml:space="preserve">Retro-Commissioning </t>
  </si>
  <si>
    <t>REP Pilot Program - Commercial</t>
  </si>
  <si>
    <t>Energy Wise Resource Action Program</t>
  </si>
  <si>
    <t>Energy Wise Resources Action Program</t>
  </si>
  <si>
    <t xml:space="preserve">REP - Pilot Program - Commercial       </t>
  </si>
  <si>
    <t>2013 kW Savings - CENTERPOINT ENERGY HOUSTON ELECTRIC, LLC</t>
  </si>
  <si>
    <t>2013 kW Savings - ALL PROGRAMS</t>
  </si>
  <si>
    <t>2013 kWh Savings - CENTERPOINT ENERGY HOUSTON ELECTRIC, LLC</t>
  </si>
  <si>
    <t>2013 kWh Savings - ALL PROGRAMS</t>
  </si>
  <si>
    <t>2013 Actual Commercial Expenditures By Rate Class Per Program - CENTERPOINT ENERGY HOUSTON ELECTRIC, LLC</t>
  </si>
  <si>
    <t>Total 2013</t>
  </si>
  <si>
    <t>Retro-Commissioning</t>
  </si>
  <si>
    <t>Advanced Lighting Program Commercial</t>
  </si>
  <si>
    <t>Check</t>
  </si>
  <si>
    <t>Residential &amp; Hard to Reach</t>
  </si>
  <si>
    <t>Program</t>
  </si>
  <si>
    <t>Sector</t>
  </si>
  <si>
    <t>Nonresidential</t>
  </si>
  <si>
    <t>Texas SCORE MTP (Commercial MTP)</t>
  </si>
  <si>
    <t>Retro-commissioning MTP</t>
  </si>
  <si>
    <t>Advanced Lighting</t>
  </si>
  <si>
    <t>Sustainable Schools Pilot</t>
  </si>
  <si>
    <t>ENERGY STAR Homes MTP</t>
  </si>
  <si>
    <t>AC Distributor Program</t>
  </si>
  <si>
    <t>Retail Electric Provider Pilot MTP</t>
  </si>
  <si>
    <t>Hard-to-Reach SOP Program</t>
  </si>
  <si>
    <t>Hard-to-Reach</t>
  </si>
  <si>
    <t>Agencies in Action SOP</t>
  </si>
  <si>
    <t>* Billing Determinants include the reduction in energy demand of 109 commercial customers that qualified under the opt-out provision in the amended energy efficiency rules.</t>
  </si>
  <si>
    <t>Actuals through March 2014. Forecast for remainder of 2014 and through Feb. 2016. From the 2013-17 Business Plan</t>
  </si>
  <si>
    <t>March 15</t>
  </si>
  <si>
    <t>April 15</t>
  </si>
  <si>
    <t>May 15</t>
  </si>
  <si>
    <t>June 15</t>
  </si>
  <si>
    <t>July 15</t>
  </si>
  <si>
    <t>Aug 15</t>
  </si>
  <si>
    <t>Sept 15</t>
  </si>
  <si>
    <t>Oct 15</t>
  </si>
  <si>
    <t>Nov 15</t>
  </si>
  <si>
    <t>Dec 15</t>
  </si>
  <si>
    <t>Jan 16</t>
  </si>
  <si>
    <t>Feb 16</t>
  </si>
  <si>
    <t>Rider EECRF Billing Determinants (includes 109 opt-out customers removed from the commercial class)</t>
  </si>
  <si>
    <t xml:space="preserve">CEHE Rate Case </t>
  </si>
  <si>
    <t xml:space="preserve">Expense </t>
  </si>
  <si>
    <t>Pool Pump Pilot</t>
  </si>
  <si>
    <t>Multi-family MTP</t>
  </si>
  <si>
    <t>Exhibit JFJ-1</t>
  </si>
  <si>
    <t>Breakout of Planned 2015 Program Expenditures:</t>
  </si>
  <si>
    <t>2015 TOTAL - ALL PROGRAMS</t>
  </si>
  <si>
    <r>
      <t>Calculation of 2013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Rate Case Expenses (By Rate Class)</t>
    </r>
  </si>
  <si>
    <t>Total 2013 Revenue:</t>
  </si>
  <si>
    <t>Allocation Per Tetra Tech, Total EM&amp;V Cost</t>
  </si>
  <si>
    <t xml:space="preserve">2014 Cost Caps per kWh (includes 2.12% CPI) </t>
  </si>
  <si>
    <t>2015 Cost Caps per kWh (includes 1.56% CPI)</t>
  </si>
  <si>
    <t xml:space="preserve">(4) + (7) + (8) + (9) + (10) </t>
  </si>
  <si>
    <t>(11) / (12)</t>
  </si>
  <si>
    <t xml:space="preserve">Schedule A </t>
  </si>
  <si>
    <t xml:space="preserve">Schedule E </t>
  </si>
  <si>
    <t>Schedule F - Page 2</t>
  </si>
  <si>
    <t>Schedule F - Page 3</t>
  </si>
  <si>
    <t>Schedule G Page 1</t>
  </si>
  <si>
    <t>Schedule G Page 2</t>
  </si>
  <si>
    <t>Schedule G Page 3</t>
  </si>
  <si>
    <t>Schedule G Page 4</t>
  </si>
  <si>
    <t>Schedule H Page 1</t>
  </si>
  <si>
    <t>Schedule H Page 2</t>
  </si>
  <si>
    <t>Schedule G PG1-PG4</t>
  </si>
  <si>
    <t>Schedule H PG1, PG2</t>
  </si>
  <si>
    <t>Adjustments</t>
  </si>
  <si>
    <t>Calculation of 2013 Administrative Expense Adjustments (By Rate Class)</t>
  </si>
  <si>
    <t>Schedule F PG3: Calculation of 2013 Administrative Expense Adjustments (By Rate Class)</t>
  </si>
  <si>
    <t>Charge per kWh (includes Rate Case Exp. &amp; Admin. Adjust.)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</si>
</sst>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  <numFmt numFmtId="166" formatCode="0_);\(0\)"/>
    <numFmt numFmtId="167" formatCode="[$-1010409]#,##0;\-#,##0"/>
    <numFmt numFmtId="168" formatCode="&quot;$&quot;#,##0.000000_);\(&quot;$&quot;#,##0.000000\)"/>
    <numFmt numFmtId="169" formatCode="&quot;$&quot;#,##0"/>
    <numFmt numFmtId="170" formatCode="0.0%"/>
    <numFmt numFmtId="171" formatCode="&quot;$&quot;#,##0.00"/>
    <numFmt numFmtId="172" formatCode="&quot;$&quot;#,##0.0000_);\(&quot;$&quot;#,##0.0000\)"/>
    <numFmt numFmtId="173" formatCode="&quot;$&quot;#,##0.000"/>
    <numFmt numFmtId="174" formatCode="_(&quot;$&quot;* #,##0.00_);_(&quot;$&quot;* \(#,##0.00\);_(&quot;$&quot;* &quot;-&quot;_);_(@_)"/>
    <numFmt numFmtId="175" formatCode="_(&quot;$&quot;* #,##0.000000_);_(&quot;$&quot;* \(#,##0.000000\);_(&quot;$&quot;* &quot;-&quot;??_);_(@_)"/>
    <numFmt numFmtId="176" formatCode="&quot;$&quot;#,##0.000000"/>
    <numFmt numFmtId="177" formatCode="[$-409]mmm\-yy;@"/>
    <numFmt numFmtId="178" formatCode="_(&quot;$&quot;* #,##0.0_);_(&quot;$&quot;* \(#,##0.0\);_(&quot;$&quot;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2"/>
      <name val="Arial MT"/>
    </font>
    <font>
      <sz val="12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b/>
      <i/>
      <u/>
      <sz val="10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8"/>
      <name val="Times New Roman"/>
      <family val="1"/>
    </font>
    <font>
      <sz val="18"/>
      <name val="Arial"/>
      <family val="2"/>
    </font>
    <font>
      <sz val="11"/>
      <name val="Arial"/>
      <family val="2"/>
    </font>
    <font>
      <sz val="10"/>
      <color indexed="8"/>
      <name val="Times New Roman"/>
      <family val="1"/>
    </font>
    <font>
      <u/>
      <sz val="10"/>
      <color theme="1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u/>
      <sz val="11"/>
      <name val="Arial"/>
      <family val="2"/>
    </font>
    <font>
      <u/>
      <sz val="10"/>
      <name val="Times New Roman"/>
      <family val="1"/>
    </font>
    <font>
      <b/>
      <sz val="10"/>
      <color theme="1"/>
      <name val="Times New Roman"/>
      <family val="1"/>
    </font>
    <font>
      <i/>
      <sz val="9"/>
      <name val="Arial"/>
      <family val="2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i/>
      <sz val="10"/>
      <color theme="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Arial"/>
      <family val="2"/>
    </font>
    <font>
      <sz val="10"/>
      <color rgb="FF00B050"/>
      <name val="Arial"/>
      <family val="2"/>
    </font>
    <font>
      <sz val="12"/>
      <color rgb="FF000000"/>
      <name val="Arial"/>
      <family val="2"/>
    </font>
    <font>
      <sz val="7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Arial"/>
      <family val="2"/>
    </font>
    <font>
      <sz val="9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5" fillId="0" borderId="1">
      <alignment horizontal="center"/>
    </xf>
    <xf numFmtId="3" fontId="14" fillId="0" borderId="0" applyFont="0" applyFill="0" applyBorder="0" applyAlignment="0" applyProtection="0"/>
    <xf numFmtId="0" fontId="14" fillId="2" borderId="0" applyNumberFormat="0" applyFont="0" applyBorder="0" applyAlignment="0" applyProtection="0"/>
    <xf numFmtId="43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7" fontId="4" fillId="0" borderId="0"/>
  </cellStyleXfs>
  <cellXfs count="826">
    <xf numFmtId="0" fontId="0" fillId="0" borderId="0" xfId="0"/>
    <xf numFmtId="0" fontId="9" fillId="0" borderId="0" xfId="8" applyFont="1"/>
    <xf numFmtId="0" fontId="9" fillId="0" borderId="0" xfId="8" applyFont="1" applyAlignment="1">
      <alignment wrapText="1"/>
    </xf>
    <xf numFmtId="0" fontId="8" fillId="0" borderId="0" xfId="0" applyFont="1" applyAlignment="1">
      <alignment horizontal="centerContinuous"/>
    </xf>
    <xf numFmtId="0" fontId="0" fillId="0" borderId="0" xfId="0"/>
    <xf numFmtId="0" fontId="0" fillId="0" borderId="0" xfId="0" applyAlignment="1">
      <alignment horizontal="centerContinuous"/>
    </xf>
    <xf numFmtId="167" fontId="9" fillId="0" borderId="0" xfId="0" applyNumberFormat="1" applyFont="1"/>
    <xf numFmtId="167" fontId="10" fillId="0" borderId="0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/>
    <xf numFmtId="167" fontId="9" fillId="0" borderId="0" xfId="0" applyNumberFormat="1" applyFont="1" applyAlignment="1">
      <alignment wrapText="1"/>
    </xf>
    <xf numFmtId="167" fontId="9" fillId="0" borderId="0" xfId="0" applyNumberFormat="1" applyFont="1" applyBorder="1"/>
    <xf numFmtId="167" fontId="13" fillId="0" borderId="0" xfId="0" applyNumberFormat="1" applyFont="1" applyBorder="1" applyAlignment="1">
      <alignment wrapText="1"/>
    </xf>
    <xf numFmtId="10" fontId="0" fillId="0" borderId="0" xfId="0" applyNumberFormat="1" applyBorder="1"/>
    <xf numFmtId="167" fontId="11" fillId="0" borderId="0" xfId="0" applyNumberFormat="1" applyFont="1" applyBorder="1"/>
    <xf numFmtId="167" fontId="4" fillId="0" borderId="0" xfId="0" applyNumberFormat="1" applyFont="1" applyBorder="1" applyAlignment="1">
      <alignment wrapText="1"/>
    </xf>
    <xf numFmtId="167" fontId="9" fillId="0" borderId="3" xfId="0" applyNumberFormat="1" applyFont="1" applyFill="1" applyBorder="1"/>
    <xf numFmtId="43" fontId="9" fillId="0" borderId="3" xfId="19" applyFont="1" applyFill="1" applyBorder="1"/>
    <xf numFmtId="167" fontId="9" fillId="0" borderId="0" xfId="21" applyFont="1"/>
    <xf numFmtId="167" fontId="9" fillId="0" borderId="0" xfId="21" applyFont="1" applyBorder="1"/>
    <xf numFmtId="0" fontId="19" fillId="0" borderId="0" xfId="25"/>
    <xf numFmtId="3" fontId="20" fillId="0" borderId="0" xfId="25" applyNumberFormat="1" applyFont="1" applyBorder="1"/>
    <xf numFmtId="167" fontId="9" fillId="0" borderId="0" xfId="21" applyFont="1" applyBorder="1" applyAlignment="1">
      <alignment horizontal="left" vertical="center" wrapText="1"/>
    </xf>
    <xf numFmtId="3" fontId="9" fillId="0" borderId="0" xfId="21" applyNumberFormat="1" applyFont="1" applyAlignment="1">
      <alignment horizontal="center"/>
    </xf>
    <xf numFmtId="167" fontId="9" fillId="0" borderId="19" xfId="0" applyNumberFormat="1" applyFont="1" applyFill="1" applyBorder="1"/>
    <xf numFmtId="167" fontId="9" fillId="0" borderId="21" xfId="0" applyNumberFormat="1" applyFont="1" applyFill="1" applyBorder="1"/>
    <xf numFmtId="167" fontId="9" fillId="0" borderId="25" xfId="21" applyFont="1" applyFill="1" applyBorder="1" applyAlignment="1">
      <alignment horizontal="left" vertical="center" wrapText="1"/>
    </xf>
    <xf numFmtId="167" fontId="10" fillId="0" borderId="15" xfId="0" applyNumberFormat="1" applyFont="1" applyFill="1" applyBorder="1" applyAlignment="1">
      <alignment horizontal="left" vertical="center" wrapText="1"/>
    </xf>
    <xf numFmtId="167" fontId="9" fillId="0" borderId="16" xfId="0" applyNumberFormat="1" applyFont="1" applyFill="1" applyBorder="1"/>
    <xf numFmtId="44" fontId="10" fillId="0" borderId="3" xfId="0" applyNumberFormat="1" applyFont="1" applyFill="1" applyBorder="1"/>
    <xf numFmtId="0" fontId="9" fillId="0" borderId="0" xfId="0" applyFont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0" fontId="9" fillId="0" borderId="0" xfId="0" applyFont="1" applyAlignment="1">
      <alignment horizontal="right"/>
    </xf>
    <xf numFmtId="0" fontId="20" fillId="0" borderId="0" xfId="25" applyFont="1"/>
    <xf numFmtId="0" fontId="20" fillId="0" borderId="0" xfId="25" applyFont="1" applyBorder="1"/>
    <xf numFmtId="169" fontId="20" fillId="0" borderId="0" xfId="25" applyNumberFormat="1" applyFont="1" applyFill="1" applyBorder="1"/>
    <xf numFmtId="0" fontId="9" fillId="0" borderId="27" xfId="0" applyFont="1" applyFill="1" applyBorder="1" applyAlignment="1">
      <alignment horizontal="left"/>
    </xf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26" xfId="0" quotePrefix="1" applyFont="1" applyFill="1" applyBorder="1" applyAlignment="1">
      <alignment horizontal="center"/>
    </xf>
    <xf numFmtId="0" fontId="9" fillId="0" borderId="27" xfId="0" quotePrefix="1" applyFont="1" applyFill="1" applyBorder="1" applyAlignment="1">
      <alignment horizontal="center"/>
    </xf>
    <xf numFmtId="0" fontId="24" fillId="0" borderId="0" xfId="0" applyFont="1" applyFill="1"/>
    <xf numFmtId="0" fontId="24" fillId="0" borderId="0" xfId="0" applyFont="1" applyFill="1" applyAlignment="1">
      <alignment horizontal="left"/>
    </xf>
    <xf numFmtId="167" fontId="9" fillId="0" borderId="25" xfId="0" applyNumberFormat="1" applyFont="1" applyFill="1" applyBorder="1" applyAlignment="1">
      <alignment horizontal="left" vertical="center" wrapText="1"/>
    </xf>
    <xf numFmtId="43" fontId="9" fillId="0" borderId="21" xfId="19" applyFont="1" applyFill="1" applyBorder="1"/>
    <xf numFmtId="0" fontId="9" fillId="0" borderId="13" xfId="0" applyFont="1" applyBorder="1"/>
    <xf numFmtId="0" fontId="0" fillId="0" borderId="0" xfId="0" applyFill="1"/>
    <xf numFmtId="0" fontId="9" fillId="0" borderId="28" xfId="0" applyFont="1" applyFill="1" applyBorder="1"/>
    <xf numFmtId="0" fontId="20" fillId="0" borderId="0" xfId="25" applyFont="1" applyFill="1"/>
    <xf numFmtId="0" fontId="20" fillId="0" borderId="0" xfId="25" applyFont="1" applyFill="1" applyBorder="1"/>
    <xf numFmtId="0" fontId="20" fillId="0" borderId="0" xfId="25" applyFont="1" applyFill="1" applyBorder="1" applyAlignment="1">
      <alignment horizontal="left" indent="2"/>
    </xf>
    <xf numFmtId="5" fontId="20" fillId="0" borderId="0" xfId="25" applyNumberFormat="1" applyFont="1" applyFill="1" applyBorder="1"/>
    <xf numFmtId="0" fontId="20" fillId="0" borderId="0" xfId="25" applyFont="1" applyFill="1" applyBorder="1" applyAlignment="1">
      <alignment horizontal="left"/>
    </xf>
    <xf numFmtId="171" fontId="26" fillId="0" borderId="0" xfId="25" applyNumberFormat="1" applyFont="1" applyFill="1" applyBorder="1"/>
    <xf numFmtId="0" fontId="9" fillId="0" borderId="0" xfId="0" applyFont="1" applyBorder="1"/>
    <xf numFmtId="0" fontId="9" fillId="0" borderId="14" xfId="0" applyFont="1" applyBorder="1"/>
    <xf numFmtId="0" fontId="9" fillId="0" borderId="16" xfId="0" applyFont="1" applyBorder="1"/>
    <xf numFmtId="0" fontId="9" fillId="0" borderId="1" xfId="0" applyFont="1" applyFill="1" applyBorder="1"/>
    <xf numFmtId="0" fontId="9" fillId="0" borderId="10" xfId="0" quotePrefix="1" applyFont="1" applyFill="1" applyBorder="1" applyAlignment="1">
      <alignment horizontal="center"/>
    </xf>
    <xf numFmtId="0" fontId="9" fillId="0" borderId="15" xfId="0" applyFont="1" applyFill="1" applyBorder="1"/>
    <xf numFmtId="0" fontId="9" fillId="0" borderId="13" xfId="0" quotePrefix="1" applyFont="1" applyFill="1" applyBorder="1" applyAlignment="1">
      <alignment horizontal="center"/>
    </xf>
    <xf numFmtId="0" fontId="9" fillId="0" borderId="26" xfId="0" applyFont="1" applyFill="1" applyBorder="1"/>
    <xf numFmtId="166" fontId="9" fillId="0" borderId="26" xfId="0" quotePrefix="1" applyNumberFormat="1" applyFont="1" applyFill="1" applyBorder="1" applyAlignment="1">
      <alignment horizontal="center"/>
    </xf>
    <xf numFmtId="166" fontId="9" fillId="0" borderId="11" xfId="0" quotePrefix="1" applyNumberFormat="1" applyFont="1" applyFill="1" applyBorder="1" applyAlignment="1">
      <alignment horizontal="center"/>
    </xf>
    <xf numFmtId="0" fontId="9" fillId="0" borderId="28" xfId="0" quotePrefix="1" applyFont="1" applyFill="1" applyBorder="1" applyAlignment="1">
      <alignment horizontal="center"/>
    </xf>
    <xf numFmtId="164" fontId="9" fillId="0" borderId="28" xfId="0" quotePrefix="1" applyNumberFormat="1" applyFont="1" applyFill="1" applyBorder="1" applyAlignment="1">
      <alignment horizontal="center"/>
    </xf>
    <xf numFmtId="164" fontId="9" fillId="0" borderId="27" xfId="0" quotePrefix="1" applyNumberFormat="1" applyFont="1" applyFill="1" applyBorder="1" applyAlignment="1">
      <alignment horizontal="center"/>
    </xf>
    <xf numFmtId="0" fontId="0" fillId="0" borderId="0" xfId="0" applyBorder="1"/>
    <xf numFmtId="43" fontId="9" fillId="0" borderId="3" xfId="23" applyFont="1" applyFill="1" applyBorder="1"/>
    <xf numFmtId="43" fontId="9" fillId="0" borderId="31" xfId="23" applyFont="1" applyFill="1" applyBorder="1"/>
    <xf numFmtId="167" fontId="9" fillId="0" borderId="3" xfId="0" applyNumberFormat="1" applyFont="1" applyFill="1" applyBorder="1" applyAlignment="1">
      <alignment horizontal="right"/>
    </xf>
    <xf numFmtId="167" fontId="9" fillId="0" borderId="2" xfId="0" applyNumberFormat="1" applyFont="1" applyFill="1" applyBorder="1"/>
    <xf numFmtId="43" fontId="9" fillId="0" borderId="2" xfId="19" applyFont="1" applyFill="1" applyBorder="1"/>
    <xf numFmtId="43" fontId="9" fillId="0" borderId="2" xfId="23" applyFont="1" applyFill="1" applyBorder="1"/>
    <xf numFmtId="43" fontId="9" fillId="0" borderId="35" xfId="23" applyFont="1" applyFill="1" applyBorder="1"/>
    <xf numFmtId="167" fontId="10" fillId="0" borderId="36" xfId="0" applyNumberFormat="1" applyFont="1" applyFill="1" applyBorder="1" applyAlignment="1">
      <alignment horizontal="left" vertical="center" wrapText="1"/>
    </xf>
    <xf numFmtId="43" fontId="9" fillId="0" borderId="18" xfId="19" applyFont="1" applyFill="1" applyBorder="1"/>
    <xf numFmtId="167" fontId="9" fillId="0" borderId="37" xfId="0" applyNumberFormat="1" applyFont="1" applyFill="1" applyBorder="1" applyAlignment="1">
      <alignment horizontal="left" vertical="center" wrapText="1"/>
    </xf>
    <xf numFmtId="43" fontId="9" fillId="0" borderId="23" xfId="19" applyFont="1" applyFill="1" applyBorder="1"/>
    <xf numFmtId="167" fontId="9" fillId="0" borderId="18" xfId="0" applyNumberFormat="1" applyFont="1" applyFill="1" applyBorder="1"/>
    <xf numFmtId="43" fontId="9" fillId="0" borderId="20" xfId="19" applyFont="1" applyFill="1" applyBorder="1"/>
    <xf numFmtId="169" fontId="9" fillId="0" borderId="0" xfId="23" applyNumberFormat="1" applyFont="1" applyFill="1" applyBorder="1" applyAlignment="1">
      <alignment vertical="center" wrapText="1"/>
    </xf>
    <xf numFmtId="169" fontId="9" fillId="0" borderId="0" xfId="24" applyNumberFormat="1" applyFont="1" applyFill="1" applyBorder="1" applyAlignment="1">
      <alignment vertical="center" wrapText="1"/>
    </xf>
    <xf numFmtId="0" fontId="9" fillId="0" borderId="27" xfId="0" applyFont="1" applyFill="1" applyBorder="1"/>
    <xf numFmtId="0" fontId="9" fillId="0" borderId="28" xfId="0" applyFont="1" applyFill="1" applyBorder="1" applyAlignment="1">
      <alignment horizontal="left"/>
    </xf>
    <xf numFmtId="167" fontId="24" fillId="0" borderId="0" xfId="0" applyNumberFormat="1" applyFont="1" applyFill="1" applyBorder="1" applyAlignment="1">
      <alignment vertical="center"/>
    </xf>
    <xf numFmtId="0" fontId="26" fillId="0" borderId="0" xfId="25" applyFont="1"/>
    <xf numFmtId="0" fontId="26" fillId="0" borderId="0" xfId="25" applyFont="1" applyFill="1"/>
    <xf numFmtId="0" fontId="26" fillId="0" borderId="0" xfId="25" applyFont="1" applyFill="1" applyBorder="1"/>
    <xf numFmtId="0" fontId="26" fillId="0" borderId="0" xfId="25" applyFont="1" applyFill="1" applyBorder="1" applyAlignment="1">
      <alignment horizontal="center"/>
    </xf>
    <xf numFmtId="0" fontId="20" fillId="0" borderId="0" xfId="25" applyFont="1" applyFill="1" applyBorder="1" applyAlignment="1">
      <alignment horizontal="left" indent="3"/>
    </xf>
    <xf numFmtId="8" fontId="20" fillId="0" borderId="0" xfId="25" applyNumberFormat="1" applyFont="1" applyFill="1" applyBorder="1"/>
    <xf numFmtId="44" fontId="0" fillId="0" borderId="0" xfId="20" applyNumberFormat="1" applyFont="1" applyBorder="1"/>
    <xf numFmtId="167" fontId="10" fillId="0" borderId="18" xfId="0" applyNumberFormat="1" applyFont="1" applyFill="1" applyBorder="1" applyAlignment="1">
      <alignment horizontal="center" wrapText="1"/>
    </xf>
    <xf numFmtId="167" fontId="10" fillId="0" borderId="19" xfId="0" applyNumberFormat="1" applyFont="1" applyFill="1" applyBorder="1" applyAlignment="1">
      <alignment horizontal="center" wrapText="1"/>
    </xf>
    <xf numFmtId="43" fontId="9" fillId="0" borderId="24" xfId="19" applyFont="1" applyFill="1" applyBorder="1"/>
    <xf numFmtId="43" fontId="9" fillId="0" borderId="3" xfId="0" applyNumberFormat="1" applyFont="1" applyFill="1" applyBorder="1"/>
    <xf numFmtId="167" fontId="9" fillId="0" borderId="0" xfId="0" applyNumberFormat="1" applyFont="1" applyFill="1" applyBorder="1"/>
    <xf numFmtId="43" fontId="9" fillId="0" borderId="19" xfId="19" applyFont="1" applyFill="1" applyBorder="1"/>
    <xf numFmtId="43" fontId="9" fillId="0" borderId="33" xfId="19" applyFont="1" applyFill="1" applyBorder="1"/>
    <xf numFmtId="43" fontId="9" fillId="0" borderId="34" xfId="19" applyFont="1" applyFill="1" applyBorder="1"/>
    <xf numFmtId="43" fontId="10" fillId="0" borderId="3" xfId="19" applyFont="1" applyFill="1" applyBorder="1"/>
    <xf numFmtId="43" fontId="10" fillId="0" borderId="21" xfId="19" applyFont="1" applyFill="1" applyBorder="1"/>
    <xf numFmtId="10" fontId="10" fillId="0" borderId="23" xfId="1" applyNumberFormat="1" applyFont="1" applyFill="1" applyBorder="1" applyAlignment="1">
      <alignment horizontal="center"/>
    </xf>
    <xf numFmtId="167" fontId="18" fillId="0" borderId="10" xfId="0" applyNumberFormat="1" applyFont="1" applyFill="1" applyBorder="1" applyAlignment="1">
      <alignment horizontal="left" vertical="center" wrapText="1"/>
    </xf>
    <xf numFmtId="167" fontId="10" fillId="0" borderId="13" xfId="0" applyNumberFormat="1" applyFont="1" applyFill="1" applyBorder="1" applyAlignment="1">
      <alignment horizontal="left" vertical="center" wrapText="1"/>
    </xf>
    <xf numFmtId="43" fontId="10" fillId="0" borderId="16" xfId="23" applyFont="1" applyFill="1" applyBorder="1"/>
    <xf numFmtId="0" fontId="9" fillId="0" borderId="25" xfId="0" applyFont="1" applyFill="1" applyBorder="1"/>
    <xf numFmtId="165" fontId="0" fillId="0" borderId="0" xfId="1" applyNumberFormat="1" applyFont="1"/>
    <xf numFmtId="167" fontId="9" fillId="0" borderId="47" xfId="0" applyNumberFormat="1" applyFont="1" applyFill="1" applyBorder="1"/>
    <xf numFmtId="0" fontId="9" fillId="0" borderId="25" xfId="0" applyFont="1" applyFill="1" applyBorder="1" applyAlignment="1">
      <alignment horizontal="left" wrapText="1"/>
    </xf>
    <xf numFmtId="0" fontId="9" fillId="0" borderId="0" xfId="8" applyFont="1" applyBorder="1"/>
    <xf numFmtId="1" fontId="10" fillId="0" borderId="0" xfId="21" applyNumberFormat="1" applyFont="1" applyBorder="1" applyAlignment="1">
      <alignment horizontal="center" vertical="center" wrapText="1"/>
    </xf>
    <xf numFmtId="167" fontId="10" fillId="0" borderId="0" xfId="21" applyFont="1" applyBorder="1" applyAlignment="1">
      <alignment horizontal="left" vertical="center" wrapText="1"/>
    </xf>
    <xf numFmtId="5" fontId="10" fillId="0" borderId="0" xfId="24" applyNumberFormat="1" applyFont="1" applyFill="1" applyBorder="1" applyAlignment="1">
      <alignment vertical="center" wrapText="1"/>
    </xf>
    <xf numFmtId="169" fontId="10" fillId="0" borderId="0" xfId="24" applyNumberFormat="1" applyFont="1" applyFill="1" applyBorder="1" applyAlignment="1">
      <alignment vertical="center" wrapText="1"/>
    </xf>
    <xf numFmtId="169" fontId="9" fillId="0" borderId="0" xfId="8" applyNumberFormat="1" applyFont="1" applyBorder="1"/>
    <xf numFmtId="167" fontId="9" fillId="0" borderId="0" xfId="21" applyFont="1" applyFill="1" applyBorder="1" applyAlignment="1">
      <alignment horizontal="left" vertical="center" wrapText="1"/>
    </xf>
    <xf numFmtId="167" fontId="10" fillId="0" borderId="26" xfId="0" applyNumberFormat="1" applyFont="1" applyFill="1" applyBorder="1" applyAlignment="1">
      <alignment vertical="center" wrapText="1"/>
    </xf>
    <xf numFmtId="167" fontId="10" fillId="0" borderId="61" xfId="0" applyNumberFormat="1" applyFont="1" applyBorder="1" applyAlignment="1">
      <alignment vertical="center" wrapText="1"/>
    </xf>
    <xf numFmtId="167" fontId="10" fillId="0" borderId="48" xfId="0" applyNumberFormat="1" applyFont="1" applyFill="1" applyBorder="1" applyAlignment="1">
      <alignment horizontal="left" vertical="center" wrapText="1"/>
    </xf>
    <xf numFmtId="167" fontId="10" fillId="0" borderId="28" xfId="0" applyNumberFormat="1" applyFont="1" applyFill="1" applyBorder="1" applyAlignment="1">
      <alignment horizontal="left" vertical="center" wrapText="1"/>
    </xf>
    <xf numFmtId="167" fontId="9" fillId="0" borderId="48" xfId="0" applyNumberFormat="1" applyFont="1" applyFill="1" applyBorder="1" applyAlignment="1">
      <alignment horizontal="left" vertical="center" wrapText="1"/>
    </xf>
    <xf numFmtId="167" fontId="9" fillId="0" borderId="48" xfId="21" applyFont="1" applyFill="1" applyBorder="1" applyAlignment="1">
      <alignment horizontal="left" vertical="center" wrapText="1"/>
    </xf>
    <xf numFmtId="167" fontId="9" fillId="0" borderId="49" xfId="21" applyFont="1" applyFill="1" applyBorder="1" applyAlignment="1">
      <alignment horizontal="left" vertical="center" wrapText="1"/>
    </xf>
    <xf numFmtId="44" fontId="9" fillId="0" borderId="31" xfId="0" applyNumberFormat="1" applyFont="1" applyFill="1" applyBorder="1"/>
    <xf numFmtId="44" fontId="9" fillId="0" borderId="62" xfId="0" applyNumberFormat="1" applyFont="1" applyFill="1" applyBorder="1"/>
    <xf numFmtId="167" fontId="10" fillId="0" borderId="47" xfId="0" applyNumberFormat="1" applyFont="1" applyFill="1" applyBorder="1" applyAlignment="1">
      <alignment horizontal="center" vertical="center" wrapText="1"/>
    </xf>
    <xf numFmtId="167" fontId="10" fillId="0" borderId="48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/>
    </xf>
    <xf numFmtId="167" fontId="9" fillId="0" borderId="60" xfId="0" applyNumberFormat="1" applyFont="1" applyFill="1" applyBorder="1" applyAlignment="1">
      <alignment horizontal="left" vertical="center" wrapText="1"/>
    </xf>
    <xf numFmtId="164" fontId="10" fillId="0" borderId="36" xfId="20" applyNumberFormat="1" applyFont="1" applyFill="1" applyBorder="1" applyAlignment="1">
      <alignment vertical="center" wrapText="1"/>
    </xf>
    <xf numFmtId="164" fontId="10" fillId="0" borderId="25" xfId="20" applyNumberFormat="1" applyFont="1" applyFill="1" applyBorder="1" applyAlignment="1">
      <alignment horizontal="left" vertical="center" wrapText="1"/>
    </xf>
    <xf numFmtId="164" fontId="10" fillId="0" borderId="37" xfId="20" applyNumberFormat="1" applyFont="1" applyFill="1" applyBorder="1" applyAlignment="1">
      <alignment horizontal="left" vertical="center" wrapText="1"/>
    </xf>
    <xf numFmtId="167" fontId="10" fillId="0" borderId="10" xfId="0" applyNumberFormat="1" applyFont="1" applyFill="1" applyBorder="1" applyAlignment="1">
      <alignment vertical="center" wrapText="1"/>
    </xf>
    <xf numFmtId="44" fontId="9" fillId="0" borderId="48" xfId="0" applyNumberFormat="1" applyFont="1" applyFill="1" applyBorder="1"/>
    <xf numFmtId="167" fontId="9" fillId="0" borderId="20" xfId="0" applyNumberFormat="1" applyFont="1" applyFill="1" applyBorder="1"/>
    <xf numFmtId="167" fontId="9" fillId="0" borderId="9" xfId="21" applyFont="1" applyFill="1" applyBorder="1" applyAlignment="1">
      <alignment horizontal="center" vertical="center" wrapText="1"/>
    </xf>
    <xf numFmtId="167" fontId="9" fillId="3" borderId="27" xfId="21" applyFont="1" applyFill="1" applyBorder="1" applyAlignment="1">
      <alignment horizontal="left" vertical="center" wrapText="1"/>
    </xf>
    <xf numFmtId="164" fontId="10" fillId="3" borderId="27" xfId="20" applyNumberFormat="1" applyFont="1" applyFill="1" applyBorder="1" applyAlignment="1">
      <alignment horizontal="left" vertical="center" wrapText="1"/>
    </xf>
    <xf numFmtId="44" fontId="9" fillId="3" borderId="38" xfId="0" applyNumberFormat="1" applyFont="1" applyFill="1" applyBorder="1"/>
    <xf numFmtId="44" fontId="9" fillId="3" borderId="8" xfId="0" applyNumberFormat="1" applyFont="1" applyFill="1" applyBorder="1"/>
    <xf numFmtId="167" fontId="10" fillId="0" borderId="47" xfId="0" applyNumberFormat="1" applyFont="1" applyFill="1" applyBorder="1" applyAlignment="1">
      <alignment horizontal="left" vertical="center" wrapText="1"/>
    </xf>
    <xf numFmtId="169" fontId="10" fillId="0" borderId="64" xfId="0" applyNumberFormat="1" applyFont="1" applyFill="1" applyBorder="1"/>
    <xf numFmtId="44" fontId="10" fillId="0" borderId="18" xfId="0" applyNumberFormat="1" applyFont="1" applyFill="1" applyBorder="1"/>
    <xf numFmtId="167" fontId="9" fillId="0" borderId="14" xfId="0" applyNumberFormat="1" applyFont="1" applyFill="1" applyBorder="1"/>
    <xf numFmtId="44" fontId="10" fillId="0" borderId="21" xfId="0" applyNumberFormat="1" applyFont="1" applyFill="1" applyBorder="1"/>
    <xf numFmtId="167" fontId="10" fillId="0" borderId="25" xfId="0" applyNumberFormat="1" applyFont="1" applyFill="1" applyBorder="1" applyAlignment="1">
      <alignment horizontal="left" vertical="center" wrapText="1"/>
    </xf>
    <xf numFmtId="167" fontId="10" fillId="0" borderId="17" xfId="0" applyNumberFormat="1" applyFont="1" applyFill="1" applyBorder="1" applyAlignment="1">
      <alignment horizontal="center" wrapText="1"/>
    </xf>
    <xf numFmtId="43" fontId="9" fillId="0" borderId="32" xfId="19" applyFont="1" applyFill="1" applyBorder="1"/>
    <xf numFmtId="43" fontId="9" fillId="0" borderId="17" xfId="19" applyFont="1" applyFill="1" applyBorder="1"/>
    <xf numFmtId="167" fontId="10" fillId="0" borderId="40" xfId="0" applyNumberFormat="1" applyFont="1" applyFill="1" applyBorder="1" applyAlignment="1">
      <alignment horizontal="left" vertical="center" wrapText="1"/>
    </xf>
    <xf numFmtId="43" fontId="10" fillId="0" borderId="43" xfId="19" applyFont="1" applyFill="1" applyBorder="1"/>
    <xf numFmtId="43" fontId="10" fillId="0" borderId="44" xfId="19" applyFont="1" applyFill="1" applyBorder="1"/>
    <xf numFmtId="43" fontId="10" fillId="0" borderId="51" xfId="19" applyFont="1" applyFill="1" applyBorder="1"/>
    <xf numFmtId="0" fontId="10" fillId="0" borderId="9" xfId="0" applyFont="1" applyFill="1" applyBorder="1" applyAlignment="1">
      <alignment horizontal="left" indent="1"/>
    </xf>
    <xf numFmtId="167" fontId="9" fillId="0" borderId="9" xfId="0" applyNumberFormat="1" applyFont="1" applyFill="1" applyBorder="1" applyAlignment="1">
      <alignment horizontal="center" wrapText="1"/>
    </xf>
    <xf numFmtId="0" fontId="20" fillId="0" borderId="0" xfId="25" applyFont="1" applyAlignment="1">
      <alignment horizontal="right"/>
    </xf>
    <xf numFmtId="0" fontId="9" fillId="0" borderId="0" xfId="0" applyFont="1" applyBorder="1" applyAlignment="1">
      <alignment horizontal="right"/>
    </xf>
    <xf numFmtId="167" fontId="9" fillId="0" borderId="0" xfId="0" applyNumberFormat="1" applyFont="1" applyBorder="1" applyAlignment="1">
      <alignment horizontal="right"/>
    </xf>
    <xf numFmtId="0" fontId="21" fillId="0" borderId="13" xfId="0" applyFont="1" applyBorder="1" applyAlignment="1">
      <alignment horizontal="center"/>
    </xf>
    <xf numFmtId="0" fontId="9" fillId="0" borderId="0" xfId="8" applyFont="1" applyBorder="1" applyAlignment="1">
      <alignment horizontal="right"/>
    </xf>
    <xf numFmtId="167" fontId="9" fillId="0" borderId="49" xfId="0" applyNumberFormat="1" applyFont="1" applyFill="1" applyBorder="1" applyAlignment="1">
      <alignment horizontal="left" vertical="center" wrapText="1"/>
    </xf>
    <xf numFmtId="167" fontId="9" fillId="0" borderId="28" xfId="0" applyNumberFormat="1" applyFont="1" applyFill="1" applyBorder="1" applyAlignment="1">
      <alignment horizontal="center" wrapText="1"/>
    </xf>
    <xf numFmtId="167" fontId="27" fillId="0" borderId="9" xfId="0" applyNumberFormat="1" applyFont="1" applyFill="1" applyBorder="1" applyAlignment="1">
      <alignment horizontal="center" vertical="center" wrapText="1"/>
    </xf>
    <xf numFmtId="167" fontId="9" fillId="0" borderId="11" xfId="0" applyNumberFormat="1" applyFont="1" applyFill="1" applyBorder="1"/>
    <xf numFmtId="167" fontId="9" fillId="0" borderId="40" xfId="0" applyNumberFormat="1" applyFont="1" applyFill="1" applyBorder="1" applyAlignment="1">
      <alignment wrapText="1"/>
    </xf>
    <xf numFmtId="167" fontId="9" fillId="0" borderId="9" xfId="0" applyNumberFormat="1" applyFont="1" applyFill="1" applyBorder="1" applyAlignment="1">
      <alignment horizontal="center"/>
    </xf>
    <xf numFmtId="167" fontId="9" fillId="0" borderId="13" xfId="0" applyNumberFormat="1" applyFont="1" applyFill="1" applyBorder="1"/>
    <xf numFmtId="167" fontId="9" fillId="0" borderId="56" xfId="0" applyNumberFormat="1" applyFont="1" applyFill="1" applyBorder="1" applyAlignment="1">
      <alignment horizontal="center" wrapText="1"/>
    </xf>
    <xf numFmtId="167" fontId="9" fillId="0" borderId="30" xfId="0" applyNumberFormat="1" applyFont="1" applyFill="1" applyBorder="1" applyAlignment="1">
      <alignment horizontal="center" wrapText="1"/>
    </xf>
    <xf numFmtId="167" fontId="9" fillId="0" borderId="58" xfId="0" applyNumberFormat="1" applyFont="1" applyFill="1" applyBorder="1" applyAlignment="1">
      <alignment horizontal="center" wrapText="1"/>
    </xf>
    <xf numFmtId="167" fontId="9" fillId="0" borderId="57" xfId="0" applyNumberFormat="1" applyFont="1" applyFill="1" applyBorder="1" applyAlignment="1">
      <alignment horizontal="center" wrapText="1"/>
    </xf>
    <xf numFmtId="167" fontId="9" fillId="0" borderId="27" xfId="0" applyNumberFormat="1" applyFont="1" applyFill="1" applyBorder="1" applyAlignment="1">
      <alignment horizontal="center" wrapText="1"/>
    </xf>
    <xf numFmtId="167" fontId="10" fillId="0" borderId="36" xfId="21" applyFont="1" applyFill="1" applyBorder="1" applyAlignment="1">
      <alignment horizontal="center" vertical="center" wrapText="1"/>
    </xf>
    <xf numFmtId="167" fontId="9" fillId="0" borderId="63" xfId="0" applyNumberFormat="1" applyFont="1" applyFill="1" applyBorder="1"/>
    <xf numFmtId="167" fontId="10" fillId="0" borderId="25" xfId="21" applyFont="1" applyFill="1" applyBorder="1" applyAlignment="1">
      <alignment horizontal="center" vertical="center" wrapText="1"/>
    </xf>
    <xf numFmtId="167" fontId="10" fillId="0" borderId="37" xfId="21" applyFont="1" applyFill="1" applyBorder="1" applyAlignment="1">
      <alignment horizontal="center" vertical="center" wrapText="1"/>
    </xf>
    <xf numFmtId="167" fontId="9" fillId="3" borderId="15" xfId="0" applyNumberFormat="1" applyFont="1" applyFill="1" applyBorder="1" applyAlignment="1">
      <alignment horizontal="right"/>
    </xf>
    <xf numFmtId="43" fontId="9" fillId="3" borderId="56" xfId="19" applyFont="1" applyFill="1" applyBorder="1" applyAlignment="1">
      <alignment horizontal="right"/>
    </xf>
    <xf numFmtId="43" fontId="9" fillId="3" borderId="29" xfId="19" applyFont="1" applyFill="1" applyBorder="1" applyAlignment="1">
      <alignment horizontal="right"/>
    </xf>
    <xf numFmtId="43" fontId="9" fillId="3" borderId="29" xfId="19" applyFont="1" applyFill="1" applyBorder="1"/>
    <xf numFmtId="43" fontId="9" fillId="3" borderId="30" xfId="19" applyFont="1" applyFill="1" applyBorder="1"/>
    <xf numFmtId="167" fontId="9" fillId="0" borderId="6" xfId="0" applyNumberFormat="1" applyFont="1" applyFill="1" applyBorder="1" applyAlignment="1">
      <alignment horizontal="right"/>
    </xf>
    <xf numFmtId="43" fontId="10" fillId="0" borderId="3" xfId="23" applyFont="1" applyFill="1" applyBorder="1"/>
    <xf numFmtId="167" fontId="9" fillId="0" borderId="0" xfId="0" applyNumberFormat="1" applyFont="1" applyBorder="1" applyAlignment="1">
      <alignment vertical="center"/>
    </xf>
    <xf numFmtId="43" fontId="10" fillId="0" borderId="21" xfId="23" applyFont="1" applyFill="1" applyBorder="1"/>
    <xf numFmtId="43" fontId="10" fillId="0" borderId="23" xfId="23" applyFont="1" applyFill="1" applyBorder="1"/>
    <xf numFmtId="43" fontId="10" fillId="0" borderId="24" xfId="23" applyFont="1" applyFill="1" applyBorder="1"/>
    <xf numFmtId="43" fontId="10" fillId="0" borderId="20" xfId="19" applyFont="1" applyFill="1" applyBorder="1"/>
    <xf numFmtId="10" fontId="10" fillId="0" borderId="22" xfId="1" applyNumberFormat="1" applyFont="1" applyFill="1" applyBorder="1" applyAlignment="1">
      <alignment horizontal="center"/>
    </xf>
    <xf numFmtId="10" fontId="10" fillId="0" borderId="24" xfId="1" applyNumberFormat="1" applyFont="1" applyFill="1" applyBorder="1" applyAlignment="1">
      <alignment horizontal="center"/>
    </xf>
    <xf numFmtId="0" fontId="9" fillId="0" borderId="15" xfId="0" applyFont="1" applyBorder="1"/>
    <xf numFmtId="0" fontId="9" fillId="0" borderId="3" xfId="0" applyFont="1" applyBorder="1"/>
    <xf numFmtId="0" fontId="20" fillId="0" borderId="0" xfId="25" applyFont="1" applyAlignment="1">
      <alignment horizontal="center"/>
    </xf>
    <xf numFmtId="170" fontId="20" fillId="0" borderId="0" xfId="25" applyNumberFormat="1" applyFont="1" applyAlignment="1">
      <alignment horizontal="center"/>
    </xf>
    <xf numFmtId="44" fontId="9" fillId="3" borderId="65" xfId="0" applyNumberFormat="1" applyFont="1" applyFill="1" applyBorder="1"/>
    <xf numFmtId="167" fontId="10" fillId="0" borderId="15" xfId="0" applyNumberFormat="1" applyFont="1" applyBorder="1" applyAlignment="1">
      <alignment horizontal="center"/>
    </xf>
    <xf numFmtId="10" fontId="10" fillId="0" borderId="0" xfId="1" applyNumberFormat="1" applyFont="1" applyFill="1" applyBorder="1" applyAlignment="1">
      <alignment horizontal="center"/>
    </xf>
    <xf numFmtId="10" fontId="10" fillId="0" borderId="56" xfId="1" applyNumberFormat="1" applyFont="1" applyFill="1" applyBorder="1" applyAlignment="1">
      <alignment horizontal="center"/>
    </xf>
    <xf numFmtId="43" fontId="10" fillId="0" borderId="30" xfId="19" applyFont="1" applyFill="1" applyBorder="1"/>
    <xf numFmtId="37" fontId="9" fillId="0" borderId="0" xfId="0" applyNumberFormat="1" applyFont="1" applyFill="1" applyBorder="1" applyAlignment="1">
      <alignment horizontal="center"/>
    </xf>
    <xf numFmtId="37" fontId="10" fillId="0" borderId="42" xfId="0" applyNumberFormat="1" applyFont="1" applyFill="1" applyBorder="1" applyAlignment="1">
      <alignment horizontal="center"/>
    </xf>
    <xf numFmtId="164" fontId="9" fillId="0" borderId="13" xfId="20" applyNumberFormat="1" applyFont="1" applyFill="1" applyBorder="1" applyAlignment="1">
      <alignment horizontal="center"/>
    </xf>
    <xf numFmtId="164" fontId="9" fillId="0" borderId="27" xfId="20" applyNumberFormat="1" applyFont="1" applyFill="1" applyBorder="1" applyAlignment="1">
      <alignment horizontal="center"/>
    </xf>
    <xf numFmtId="0" fontId="32" fillId="0" borderId="13" xfId="0" applyFont="1" applyBorder="1" applyAlignment="1">
      <alignment horizontal="left"/>
    </xf>
    <xf numFmtId="167" fontId="9" fillId="0" borderId="0" xfId="0" applyNumberFormat="1" applyFont="1" applyFill="1" applyBorder="1" applyAlignment="1">
      <alignment horizontal="center" wrapText="1"/>
    </xf>
    <xf numFmtId="167" fontId="9" fillId="0" borderId="13" xfId="0" applyNumberFormat="1" applyFont="1" applyFill="1" applyBorder="1" applyAlignment="1">
      <alignment horizontal="center" wrapText="1"/>
    </xf>
    <xf numFmtId="167" fontId="9" fillId="3" borderId="15" xfId="0" applyNumberFormat="1" applyFont="1" applyFill="1" applyBorder="1" applyAlignment="1">
      <alignment horizontal="left" vertical="center" wrapText="1"/>
    </xf>
    <xf numFmtId="169" fontId="20" fillId="0" borderId="0" xfId="25" applyNumberFormat="1" applyFont="1" applyFill="1" applyBorder="1" applyAlignment="1"/>
    <xf numFmtId="0" fontId="20" fillId="0" borderId="0" xfId="25" applyFont="1" applyFill="1" applyBorder="1" applyAlignment="1"/>
    <xf numFmtId="43" fontId="20" fillId="0" borderId="0" xfId="25" applyNumberFormat="1" applyFont="1" applyFill="1" applyBorder="1" applyAlignment="1"/>
    <xf numFmtId="171" fontId="26" fillId="0" borderId="0" xfId="25" applyNumberFormat="1" applyFont="1" applyFill="1" applyBorder="1" applyAlignment="1"/>
    <xf numFmtId="8" fontId="20" fillId="0" borderId="0" xfId="25" applyNumberFormat="1" applyFont="1" applyFill="1" applyBorder="1" applyAlignment="1"/>
    <xf numFmtId="172" fontId="9" fillId="0" borderId="27" xfId="0" applyNumberFormat="1" applyFont="1" applyFill="1" applyBorder="1" applyAlignment="1">
      <alignment horizontal="center"/>
    </xf>
    <xf numFmtId="3" fontId="9" fillId="0" borderId="3" xfId="21" applyNumberFormat="1" applyFont="1" applyBorder="1" applyAlignment="1"/>
    <xf numFmtId="3" fontId="9" fillId="0" borderId="0" xfId="21" applyNumberFormat="1" applyFont="1" applyBorder="1" applyAlignment="1">
      <alignment horizontal="center"/>
    </xf>
    <xf numFmtId="3" fontId="9" fillId="0" borderId="4" xfId="21" applyNumberFormat="1" applyFont="1" applyBorder="1" applyAlignment="1">
      <alignment horizontal="center"/>
    </xf>
    <xf numFmtId="167" fontId="9" fillId="0" borderId="67" xfId="21" applyFont="1" applyFill="1" applyBorder="1"/>
    <xf numFmtId="43" fontId="9" fillId="0" borderId="0" xfId="21" applyNumberFormat="1" applyFont="1" applyBorder="1"/>
    <xf numFmtId="0" fontId="31" fillId="0" borderId="0" xfId="0" applyFont="1" applyFill="1" applyBorder="1" applyAlignment="1">
      <alignment horizontal="left"/>
    </xf>
    <xf numFmtId="0" fontId="31" fillId="0" borderId="0" xfId="0" applyFont="1" applyFill="1" applyAlignment="1">
      <alignment horizontal="centerContinuous"/>
    </xf>
    <xf numFmtId="0" fontId="31" fillId="0" borderId="0" xfId="0" applyFont="1" applyFill="1" applyAlignment="1">
      <alignment horizontal="left"/>
    </xf>
    <xf numFmtId="0" fontId="0" fillId="0" borderId="0" xfId="0" applyFill="1" applyAlignment="1">
      <alignment horizontal="centerContinuous"/>
    </xf>
    <xf numFmtId="0" fontId="9" fillId="0" borderId="36" xfId="0" applyFont="1" applyFill="1" applyBorder="1" applyAlignment="1">
      <alignment horizontal="left"/>
    </xf>
    <xf numFmtId="0" fontId="9" fillId="0" borderId="25" xfId="0" quotePrefix="1" applyFont="1" applyFill="1" applyBorder="1" applyAlignment="1">
      <alignment horizontal="left"/>
    </xf>
    <xf numFmtId="0" fontId="9" fillId="0" borderId="37" xfId="0" applyFont="1" applyFill="1" applyBorder="1" applyAlignment="1">
      <alignment horizontal="left" indent="1"/>
    </xf>
    <xf numFmtId="0" fontId="0" fillId="0" borderId="0" xfId="0" applyFill="1" applyBorder="1"/>
    <xf numFmtId="3" fontId="10" fillId="0" borderId="18" xfId="21" applyNumberFormat="1" applyFont="1" applyBorder="1" applyAlignment="1">
      <alignment horizontal="center" vertical="center" textRotation="90" wrapText="1"/>
    </xf>
    <xf numFmtId="167" fontId="10" fillId="0" borderId="59" xfId="21" applyFont="1" applyBorder="1" applyAlignment="1">
      <alignment horizontal="center" vertical="center" textRotation="90" wrapText="1"/>
    </xf>
    <xf numFmtId="167" fontId="9" fillId="0" borderId="20" xfId="21" applyFont="1" applyBorder="1"/>
    <xf numFmtId="3" fontId="9" fillId="0" borderId="21" xfId="21" applyNumberFormat="1" applyFont="1" applyBorder="1" applyAlignment="1"/>
    <xf numFmtId="0" fontId="9" fillId="0" borderId="0" xfId="0" applyFont="1" applyFill="1" applyBorder="1" applyAlignment="1"/>
    <xf numFmtId="167" fontId="28" fillId="0" borderId="25" xfId="21" applyFont="1" applyBorder="1" applyAlignment="1">
      <alignment horizontal="right"/>
    </xf>
    <xf numFmtId="169" fontId="9" fillId="0" borderId="31" xfId="21" applyNumberFormat="1" applyFont="1" applyBorder="1" applyAlignment="1">
      <alignment horizontal="right"/>
    </xf>
    <xf numFmtId="173" fontId="9" fillId="0" borderId="31" xfId="21" applyNumberFormat="1" applyFont="1" applyBorder="1" applyAlignment="1">
      <alignment horizontal="right"/>
    </xf>
    <xf numFmtId="170" fontId="9" fillId="0" borderId="31" xfId="1" applyNumberFormat="1" applyFont="1" applyBorder="1" applyAlignment="1">
      <alignment horizontal="right"/>
    </xf>
    <xf numFmtId="167" fontId="9" fillId="0" borderId="36" xfId="0" applyNumberFormat="1" applyFont="1" applyFill="1" applyBorder="1"/>
    <xf numFmtId="167" fontId="10" fillId="0" borderId="25" xfId="0" applyNumberFormat="1" applyFont="1" applyBorder="1" applyAlignment="1">
      <alignment vertical="center" wrapText="1"/>
    </xf>
    <xf numFmtId="167" fontId="10" fillId="4" borderId="25" xfId="0" applyNumberFormat="1" applyFont="1" applyFill="1" applyBorder="1" applyAlignment="1">
      <alignment horizontal="left" vertical="center" wrapText="1"/>
    </xf>
    <xf numFmtId="167" fontId="10" fillId="0" borderId="37" xfId="0" applyNumberFormat="1" applyFont="1" applyFill="1" applyBorder="1" applyAlignment="1">
      <alignment horizontal="left" vertical="center" wrapText="1"/>
    </xf>
    <xf numFmtId="167" fontId="10" fillId="0" borderId="25" xfId="0" applyNumberFormat="1" applyFont="1" applyBorder="1" applyAlignment="1">
      <alignment horizontal="center" wrapText="1"/>
    </xf>
    <xf numFmtId="10" fontId="10" fillId="4" borderId="37" xfId="1" applyNumberFormat="1" applyFont="1" applyFill="1" applyBorder="1" applyAlignment="1">
      <alignment horizontal="center"/>
    </xf>
    <xf numFmtId="167" fontId="10" fillId="0" borderId="5" xfId="0" applyNumberFormat="1" applyFont="1" applyBorder="1" applyAlignment="1">
      <alignment horizontal="center" wrapText="1"/>
    </xf>
    <xf numFmtId="10" fontId="10" fillId="4" borderId="46" xfId="1" applyNumberFormat="1" applyFont="1" applyFill="1" applyBorder="1" applyAlignment="1">
      <alignment horizontal="center"/>
    </xf>
    <xf numFmtId="167" fontId="10" fillId="0" borderId="48" xfId="0" applyNumberFormat="1" applyFont="1" applyBorder="1" applyAlignment="1">
      <alignment horizontal="center" wrapText="1"/>
    </xf>
    <xf numFmtId="10" fontId="10" fillId="4" borderId="49" xfId="1" applyNumberFormat="1" applyFont="1" applyFill="1" applyBorder="1" applyAlignment="1">
      <alignment horizontal="center"/>
    </xf>
    <xf numFmtId="167" fontId="9" fillId="0" borderId="36" xfId="0" applyNumberFormat="1" applyFont="1" applyBorder="1"/>
    <xf numFmtId="167" fontId="9" fillId="0" borderId="47" xfId="0" applyNumberFormat="1" applyFont="1" applyBorder="1"/>
    <xf numFmtId="44" fontId="10" fillId="0" borderId="20" xfId="0" applyNumberFormat="1" applyFont="1" applyFill="1" applyBorder="1"/>
    <xf numFmtId="167" fontId="27" fillId="0" borderId="17" xfId="2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/>
    </xf>
    <xf numFmtId="167" fontId="9" fillId="0" borderId="21" xfId="21" applyFont="1" applyBorder="1" applyAlignment="1"/>
    <xf numFmtId="167" fontId="34" fillId="0" borderId="20" xfId="21" applyFont="1" applyBorder="1" applyAlignment="1">
      <alignment horizontal="right" wrapText="1"/>
    </xf>
    <xf numFmtId="167" fontId="9" fillId="0" borderId="13" xfId="21" applyFont="1" applyBorder="1"/>
    <xf numFmtId="167" fontId="9" fillId="0" borderId="14" xfId="21" applyFont="1" applyBorder="1"/>
    <xf numFmtId="167" fontId="10" fillId="0" borderId="60" xfId="21" applyFont="1" applyFill="1" applyBorder="1"/>
    <xf numFmtId="169" fontId="10" fillId="0" borderId="14" xfId="21" applyNumberFormat="1" applyFont="1" applyFill="1" applyBorder="1" applyAlignment="1">
      <alignment horizontal="right"/>
    </xf>
    <xf numFmtId="167" fontId="9" fillId="0" borderId="4" xfId="21" applyFont="1" applyFill="1" applyBorder="1"/>
    <xf numFmtId="167" fontId="10" fillId="0" borderId="20" xfId="21" applyFont="1" applyFill="1" applyBorder="1"/>
    <xf numFmtId="167" fontId="9" fillId="0" borderId="13" xfId="21" applyFont="1" applyFill="1" applyBorder="1"/>
    <xf numFmtId="167" fontId="9" fillId="0" borderId="0" xfId="21" applyFont="1" applyFill="1" applyBorder="1"/>
    <xf numFmtId="167" fontId="9" fillId="0" borderId="14" xfId="21" applyFont="1" applyFill="1" applyBorder="1"/>
    <xf numFmtId="167" fontId="10" fillId="0" borderId="25" xfId="21" applyFont="1" applyFill="1" applyBorder="1"/>
    <xf numFmtId="169" fontId="10" fillId="0" borderId="31" xfId="21" applyNumberFormat="1" applyFont="1" applyFill="1" applyBorder="1" applyAlignment="1"/>
    <xf numFmtId="169" fontId="10" fillId="0" borderId="67" xfId="21" applyNumberFormat="1" applyFont="1" applyFill="1" applyBorder="1" applyAlignment="1"/>
    <xf numFmtId="167" fontId="9" fillId="0" borderId="20" xfId="21" applyFont="1" applyFill="1" applyBorder="1"/>
    <xf numFmtId="169" fontId="9" fillId="0" borderId="5" xfId="21" applyNumberFormat="1" applyFont="1" applyFill="1" applyBorder="1" applyAlignment="1">
      <alignment horizontal="right"/>
    </xf>
    <xf numFmtId="167" fontId="9" fillId="0" borderId="31" xfId="21" applyFont="1" applyFill="1" applyBorder="1"/>
    <xf numFmtId="167" fontId="9" fillId="0" borderId="5" xfId="21" applyFont="1" applyFill="1" applyBorder="1"/>
    <xf numFmtId="3" fontId="9" fillId="0" borderId="1" xfId="21" applyNumberFormat="1" applyFont="1" applyFill="1" applyBorder="1" applyAlignment="1">
      <alignment horizontal="center"/>
    </xf>
    <xf numFmtId="167" fontId="9" fillId="0" borderId="16" xfId="21" applyFont="1" applyFill="1" applyBorder="1"/>
    <xf numFmtId="167" fontId="9" fillId="0" borderId="0" xfId="21" applyFont="1" applyFill="1"/>
    <xf numFmtId="3" fontId="9" fillId="0" borderId="0" xfId="21" applyNumberFormat="1" applyFont="1" applyFill="1" applyAlignment="1">
      <alignment horizontal="center"/>
    </xf>
    <xf numFmtId="167" fontId="9" fillId="0" borderId="15" xfId="0" applyNumberFormat="1" applyFont="1" applyFill="1" applyBorder="1"/>
    <xf numFmtId="167" fontId="9" fillId="0" borderId="55" xfId="0" applyNumberFormat="1" applyFont="1" applyFill="1" applyBorder="1" applyAlignment="1">
      <alignment horizontal="center"/>
    </xf>
    <xf numFmtId="167" fontId="9" fillId="0" borderId="48" xfId="0" applyNumberFormat="1" applyFont="1" applyFill="1" applyBorder="1" applyAlignment="1">
      <alignment horizontal="center"/>
    </xf>
    <xf numFmtId="167" fontId="9" fillId="0" borderId="49" xfId="0" applyNumberFormat="1" applyFont="1" applyFill="1" applyBorder="1" applyAlignment="1">
      <alignment horizontal="center"/>
    </xf>
    <xf numFmtId="167" fontId="9" fillId="0" borderId="27" xfId="0" applyNumberFormat="1" applyFont="1" applyFill="1" applyBorder="1" applyAlignment="1">
      <alignment horizontal="center"/>
    </xf>
    <xf numFmtId="167" fontId="9" fillId="0" borderId="13" xfId="0" applyNumberFormat="1" applyFont="1" applyFill="1" applyBorder="1" applyAlignment="1">
      <alignment horizontal="center"/>
    </xf>
    <xf numFmtId="43" fontId="9" fillId="0" borderId="64" xfId="19" applyFont="1" applyFill="1" applyBorder="1"/>
    <xf numFmtId="167" fontId="9" fillId="0" borderId="61" xfId="0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/>
    <xf numFmtId="167" fontId="9" fillId="0" borderId="50" xfId="0" applyNumberFormat="1" applyFont="1" applyFill="1" applyBorder="1" applyAlignment="1">
      <alignment horizontal="right"/>
    </xf>
    <xf numFmtId="167" fontId="9" fillId="0" borderId="10" xfId="0" applyNumberFormat="1" applyFont="1" applyFill="1" applyBorder="1"/>
    <xf numFmtId="0" fontId="9" fillId="0" borderId="47" xfId="8" applyFont="1" applyFill="1" applyBorder="1"/>
    <xf numFmtId="167" fontId="9" fillId="0" borderId="59" xfId="0" applyNumberFormat="1" applyFont="1" applyFill="1" applyBorder="1"/>
    <xf numFmtId="167" fontId="9" fillId="0" borderId="40" xfId="0" applyNumberFormat="1" applyFont="1" applyFill="1" applyBorder="1"/>
    <xf numFmtId="167" fontId="4" fillId="0" borderId="41" xfId="30" applyNumberFormat="1" applyFont="1" applyFill="1" applyBorder="1" applyAlignment="1">
      <alignment wrapText="1"/>
    </xf>
    <xf numFmtId="167" fontId="13" fillId="0" borderId="41" xfId="30" applyNumberFormat="1" applyFont="1" applyFill="1" applyBorder="1" applyAlignment="1">
      <alignment wrapText="1"/>
    </xf>
    <xf numFmtId="169" fontId="9" fillId="0" borderId="41" xfId="23" applyNumberFormat="1" applyFont="1" applyFill="1" applyBorder="1" applyAlignment="1">
      <alignment vertical="center" wrapText="1"/>
    </xf>
    <xf numFmtId="169" fontId="9" fillId="0" borderId="41" xfId="24" applyNumberFormat="1" applyFont="1" applyFill="1" applyBorder="1" applyAlignment="1">
      <alignment vertical="center" wrapText="1"/>
    </xf>
    <xf numFmtId="0" fontId="9" fillId="0" borderId="41" xfId="8" applyFont="1" applyFill="1" applyBorder="1"/>
    <xf numFmtId="0" fontId="9" fillId="0" borderId="42" xfId="8" applyFont="1" applyBorder="1"/>
    <xf numFmtId="164" fontId="10" fillId="0" borderId="60" xfId="20" applyNumberFormat="1" applyFont="1" applyFill="1" applyBorder="1" applyAlignment="1">
      <alignment horizontal="left" vertical="center" wrapText="1"/>
    </xf>
    <xf numFmtId="167" fontId="10" fillId="0" borderId="9" xfId="0" applyNumberFormat="1" applyFont="1" applyFill="1" applyBorder="1" applyAlignment="1">
      <alignment horizontal="center" wrapText="1"/>
    </xf>
    <xf numFmtId="167" fontId="10" fillId="0" borderId="41" xfId="0" applyNumberFormat="1" applyFont="1" applyFill="1" applyBorder="1" applyAlignment="1">
      <alignment horizontal="center" wrapText="1"/>
    </xf>
    <xf numFmtId="167" fontId="10" fillId="0" borderId="42" xfId="0" applyNumberFormat="1" applyFont="1" applyFill="1" applyBorder="1" applyAlignment="1">
      <alignment horizontal="center" wrapText="1"/>
    </xf>
    <xf numFmtId="167" fontId="10" fillId="0" borderId="41" xfId="0" applyNumberFormat="1" applyFont="1" applyFill="1" applyBorder="1" applyAlignment="1">
      <alignment vertical="center" wrapText="1"/>
    </xf>
    <xf numFmtId="164" fontId="10" fillId="0" borderId="36" xfId="20" applyNumberFormat="1" applyFont="1" applyFill="1" applyBorder="1"/>
    <xf numFmtId="5" fontId="10" fillId="0" borderId="63" xfId="24" applyNumberFormat="1" applyFont="1" applyFill="1" applyBorder="1" applyAlignment="1">
      <alignment vertical="center" wrapText="1"/>
    </xf>
    <xf numFmtId="5" fontId="10" fillId="0" borderId="47" xfId="24" applyNumberFormat="1" applyFont="1" applyFill="1" applyBorder="1" applyAlignment="1">
      <alignment vertical="center" wrapText="1"/>
    </xf>
    <xf numFmtId="0" fontId="9" fillId="0" borderId="59" xfId="8" applyFont="1" applyBorder="1"/>
    <xf numFmtId="0" fontId="9" fillId="4" borderId="47" xfId="8" applyFont="1" applyFill="1" applyBorder="1"/>
    <xf numFmtId="164" fontId="9" fillId="0" borderId="0" xfId="0" quotePrefix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5" fontId="9" fillId="0" borderId="0" xfId="0" applyNumberFormat="1" applyFont="1" applyFill="1" applyBorder="1"/>
    <xf numFmtId="44" fontId="0" fillId="0" borderId="0" xfId="0" applyNumberFormat="1" applyFill="1" applyBorder="1"/>
    <xf numFmtId="0" fontId="9" fillId="0" borderId="9" xfId="0" applyFont="1" applyFill="1" applyBorder="1" applyAlignment="1">
      <alignment horizontal="center"/>
    </xf>
    <xf numFmtId="167" fontId="9" fillId="0" borderId="13" xfId="0" applyNumberFormat="1" applyFont="1" applyFill="1" applyBorder="1" applyAlignment="1">
      <alignment horizontal="left" vertical="center" wrapText="1"/>
    </xf>
    <xf numFmtId="167" fontId="10" fillId="0" borderId="15" xfId="0" applyNumberFormat="1" applyFont="1" applyFill="1" applyBorder="1" applyAlignment="1">
      <alignment horizontal="center"/>
    </xf>
    <xf numFmtId="167" fontId="9" fillId="0" borderId="41" xfId="0" applyNumberFormat="1" applyFont="1" applyFill="1" applyBorder="1"/>
    <xf numFmtId="167" fontId="9" fillId="0" borderId="42" xfId="0" applyNumberFormat="1" applyFont="1" applyFill="1" applyBorder="1"/>
    <xf numFmtId="165" fontId="9" fillId="0" borderId="0" xfId="1" applyNumberFormat="1" applyFont="1" applyFill="1" applyBorder="1" applyAlignment="1">
      <alignment horizontal="center"/>
    </xf>
    <xf numFmtId="5" fontId="10" fillId="0" borderId="0" xfId="0" applyNumberFormat="1" applyFont="1" applyFill="1" applyBorder="1"/>
    <xf numFmtId="0" fontId="9" fillId="0" borderId="37" xfId="0" applyFont="1" applyFill="1" applyBorder="1"/>
    <xf numFmtId="0" fontId="21" fillId="0" borderId="10" xfId="0" applyFont="1" applyBorder="1" applyAlignment="1">
      <alignment horizontal="center"/>
    </xf>
    <xf numFmtId="167" fontId="10" fillId="0" borderId="0" xfId="21" applyFont="1" applyFill="1" applyBorder="1" applyAlignment="1">
      <alignment horizontal="left" vertical="center" wrapText="1"/>
    </xf>
    <xf numFmtId="0" fontId="9" fillId="0" borderId="0" xfId="8" applyFont="1" applyFill="1" applyBorder="1"/>
    <xf numFmtId="169" fontId="10" fillId="0" borderId="0" xfId="23" applyNumberFormat="1" applyFont="1" applyFill="1" applyBorder="1" applyAlignment="1">
      <alignment vertical="center" wrapText="1"/>
    </xf>
    <xf numFmtId="0" fontId="9" fillId="0" borderId="0" xfId="8" applyFont="1" applyFill="1"/>
    <xf numFmtId="0" fontId="20" fillId="0" borderId="0" xfId="25" quotePrefix="1" applyFont="1" applyBorder="1"/>
    <xf numFmtId="10" fontId="9" fillId="0" borderId="37" xfId="1" applyNumberFormat="1" applyFont="1" applyFill="1" applyBorder="1" applyAlignment="1">
      <alignment horizontal="center"/>
    </xf>
    <xf numFmtId="10" fontId="9" fillId="0" borderId="31" xfId="1" applyNumberFormat="1" applyFont="1" applyBorder="1" applyAlignment="1">
      <alignment horizontal="right"/>
    </xf>
    <xf numFmtId="42" fontId="0" fillId="0" borderId="0" xfId="0" applyNumberFormat="1"/>
    <xf numFmtId="44" fontId="0" fillId="0" borderId="0" xfId="0" applyNumberFormat="1" applyBorder="1"/>
    <xf numFmtId="10" fontId="9" fillId="0" borderId="36" xfId="1" applyNumberFormat="1" applyFont="1" applyBorder="1" applyAlignment="1">
      <alignment horizontal="center"/>
    </xf>
    <xf numFmtId="10" fontId="9" fillId="0" borderId="25" xfId="1" applyNumberFormat="1" applyFont="1" applyBorder="1" applyAlignment="1">
      <alignment horizontal="center"/>
    </xf>
    <xf numFmtId="10" fontId="9" fillId="0" borderId="15" xfId="1" applyNumberFormat="1" applyFont="1" applyBorder="1" applyAlignment="1">
      <alignment horizontal="center"/>
    </xf>
    <xf numFmtId="7" fontId="25" fillId="0" borderId="0" xfId="11" applyNumberFormat="1" applyFont="1" applyFill="1" applyBorder="1" applyAlignment="1" applyProtection="1"/>
    <xf numFmtId="7" fontId="25" fillId="0" borderId="0" xfId="23" applyNumberFormat="1" applyFont="1" applyFill="1" applyBorder="1" applyAlignment="1" applyProtection="1"/>
    <xf numFmtId="7" fontId="20" fillId="0" borderId="0" xfId="25" applyNumberFormat="1" applyFont="1"/>
    <xf numFmtId="7" fontId="20" fillId="0" borderId="39" xfId="25" applyNumberFormat="1" applyFont="1" applyBorder="1"/>
    <xf numFmtId="167" fontId="10" fillId="0" borderId="2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/>
    </xf>
    <xf numFmtId="44" fontId="9" fillId="0" borderId="48" xfId="24" applyNumberFormat="1" applyFont="1" applyFill="1" applyBorder="1" applyAlignment="1">
      <alignment vertical="center" wrapText="1"/>
    </xf>
    <xf numFmtId="167" fontId="10" fillId="0" borderId="27" xfId="0" applyNumberFormat="1" applyFont="1" applyFill="1" applyBorder="1" applyAlignment="1">
      <alignment horizontal="left" vertical="center" wrapText="1"/>
    </xf>
    <xf numFmtId="167" fontId="10" fillId="0" borderId="10" xfId="0" applyNumberFormat="1" applyFont="1" applyFill="1" applyBorder="1" applyAlignment="1">
      <alignment horizontal="left" vertical="center" wrapText="1"/>
    </xf>
    <xf numFmtId="167" fontId="10" fillId="0" borderId="54" xfId="21" applyFont="1" applyFill="1" applyBorder="1" applyAlignment="1">
      <alignment horizontal="center" vertical="center" wrapText="1"/>
    </xf>
    <xf numFmtId="0" fontId="0" fillId="0" borderId="14" xfId="0" applyBorder="1"/>
    <xf numFmtId="41" fontId="9" fillId="0" borderId="3" xfId="0" applyNumberFormat="1" applyFont="1" applyFill="1" applyBorder="1" applyAlignment="1">
      <alignment horizontal="right"/>
    </xf>
    <xf numFmtId="3" fontId="9" fillId="0" borderId="3" xfId="21" applyNumberFormat="1" applyFont="1" applyFill="1" applyBorder="1" applyAlignment="1"/>
    <xf numFmtId="3" fontId="9" fillId="0" borderId="21" xfId="21" applyNumberFormat="1" applyFont="1" applyFill="1" applyBorder="1" applyAlignment="1"/>
    <xf numFmtId="44" fontId="9" fillId="0" borderId="49" xfId="24" applyNumberFormat="1" applyFont="1" applyFill="1" applyBorder="1" applyAlignment="1">
      <alignment vertical="center" wrapText="1"/>
    </xf>
    <xf numFmtId="42" fontId="10" fillId="0" borderId="40" xfId="0" applyNumberFormat="1" applyFont="1" applyFill="1" applyBorder="1" applyAlignment="1">
      <alignment horizontal="center"/>
    </xf>
    <xf numFmtId="42" fontId="10" fillId="0" borderId="9" xfId="0" applyNumberFormat="1" applyFont="1" applyFill="1" applyBorder="1" applyAlignment="1">
      <alignment horizontal="center"/>
    </xf>
    <xf numFmtId="167" fontId="9" fillId="0" borderId="43" xfId="0" applyNumberFormat="1" applyFont="1" applyFill="1" applyBorder="1" applyAlignment="1">
      <alignment horizontal="center" wrapText="1"/>
    </xf>
    <xf numFmtId="167" fontId="9" fillId="0" borderId="51" xfId="0" applyNumberFormat="1" applyFont="1" applyFill="1" applyBorder="1" applyAlignment="1">
      <alignment horizontal="center" wrapText="1"/>
    </xf>
    <xf numFmtId="167" fontId="9" fillId="0" borderId="53" xfId="0" applyNumberFormat="1" applyFont="1" applyFill="1" applyBorder="1" applyAlignment="1">
      <alignment horizontal="center" wrapText="1"/>
    </xf>
    <xf numFmtId="167" fontId="9" fillId="0" borderId="41" xfId="0" applyNumberFormat="1" applyFont="1" applyFill="1" applyBorder="1" applyAlignment="1">
      <alignment horizontal="center" wrapText="1"/>
    </xf>
    <xf numFmtId="167" fontId="9" fillId="0" borderId="45" xfId="0" applyNumberFormat="1" applyFont="1" applyFill="1" applyBorder="1"/>
    <xf numFmtId="167" fontId="9" fillId="0" borderId="22" xfId="0" applyNumberFormat="1" applyFont="1" applyFill="1" applyBorder="1"/>
    <xf numFmtId="167" fontId="9" fillId="0" borderId="0" xfId="0" applyNumberFormat="1" applyFont="1" applyFill="1" applyBorder="1" applyAlignment="1">
      <alignment vertic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167" fontId="10" fillId="0" borderId="10" xfId="19" applyNumberFormat="1" applyFont="1" applyFill="1" applyBorder="1"/>
    <xf numFmtId="167" fontId="10" fillId="0" borderId="26" xfId="19" applyNumberFormat="1" applyFont="1" applyFill="1" applyBorder="1" applyAlignment="1">
      <alignment horizontal="right"/>
    </xf>
    <xf numFmtId="167" fontId="10" fillId="0" borderId="66" xfId="19" applyNumberFormat="1" applyFont="1" applyFill="1" applyBorder="1" applyAlignment="1">
      <alignment horizontal="right"/>
    </xf>
    <xf numFmtId="167" fontId="10" fillId="0" borderId="68" xfId="19" applyNumberFormat="1" applyFont="1" applyBorder="1"/>
    <xf numFmtId="167" fontId="10" fillId="0" borderId="26" xfId="19" applyNumberFormat="1" applyFont="1" applyBorder="1"/>
    <xf numFmtId="167" fontId="10" fillId="4" borderId="25" xfId="19" applyNumberFormat="1" applyFont="1" applyFill="1" applyBorder="1"/>
    <xf numFmtId="167" fontId="10" fillId="4" borderId="48" xfId="19" applyNumberFormat="1" applyFont="1" applyFill="1" applyBorder="1"/>
    <xf numFmtId="167" fontId="10" fillId="4" borderId="5" xfId="19" applyNumberFormat="1" applyFont="1" applyFill="1" applyBorder="1"/>
    <xf numFmtId="171" fontId="9" fillId="0" borderId="27" xfId="0" applyNumberFormat="1" applyFont="1" applyFill="1" applyBorder="1" applyAlignment="1">
      <alignment horizontal="center"/>
    </xf>
    <xf numFmtId="169" fontId="10" fillId="0" borderId="31" xfId="21" applyNumberFormat="1" applyFont="1" applyFill="1" applyBorder="1" applyAlignment="1">
      <alignment horizontal="right"/>
    </xf>
    <xf numFmtId="3" fontId="9" fillId="0" borderId="0" xfId="0" applyNumberFormat="1" applyFont="1"/>
    <xf numFmtId="37" fontId="10" fillId="4" borderId="30" xfId="19" applyNumberFormat="1" applyFont="1" applyFill="1" applyBorder="1"/>
    <xf numFmtId="7" fontId="9" fillId="0" borderId="27" xfId="0" applyNumberFormat="1" applyFont="1" applyFill="1" applyBorder="1" applyAlignment="1">
      <alignment horizontal="center"/>
    </xf>
    <xf numFmtId="15" fontId="9" fillId="0" borderId="16" xfId="0" quotePrefix="1" applyNumberFormat="1" applyFont="1" applyFill="1" applyBorder="1" applyAlignment="1">
      <alignment horizontal="center"/>
    </xf>
    <xf numFmtId="164" fontId="9" fillId="0" borderId="14" xfId="0" quotePrefix="1" applyNumberFormat="1" applyFont="1" applyFill="1" applyBorder="1" applyAlignment="1">
      <alignment horizontal="center"/>
    </xf>
    <xf numFmtId="164" fontId="9" fillId="0" borderId="16" xfId="0" quotePrefix="1" applyNumberFormat="1" applyFont="1" applyFill="1" applyBorder="1" applyAlignment="1">
      <alignment horizontal="center"/>
    </xf>
    <xf numFmtId="42" fontId="10" fillId="0" borderId="42" xfId="0" applyNumberFormat="1" applyFont="1" applyFill="1" applyBorder="1" applyAlignment="1">
      <alignment horizontal="center"/>
    </xf>
    <xf numFmtId="42" fontId="9" fillId="0" borderId="14" xfId="0" applyNumberFormat="1" applyFont="1" applyFill="1" applyBorder="1" applyAlignment="1">
      <alignment horizontal="center"/>
    </xf>
    <xf numFmtId="164" fontId="9" fillId="0" borderId="26" xfId="0" quotePrefix="1" applyNumberFormat="1" applyFont="1" applyFill="1" applyBorder="1" applyAlignment="1">
      <alignment horizontal="center"/>
    </xf>
    <xf numFmtId="168" fontId="9" fillId="0" borderId="28" xfId="0" applyNumberFormat="1" applyFont="1" applyFill="1" applyBorder="1" applyAlignment="1">
      <alignment horizontal="center"/>
    </xf>
    <xf numFmtId="0" fontId="9" fillId="0" borderId="9" xfId="0" applyFont="1" applyBorder="1"/>
    <xf numFmtId="0" fontId="0" fillId="0" borderId="0" xfId="0" applyBorder="1" applyAlignment="1">
      <alignment horizontal="center"/>
    </xf>
    <xf numFmtId="5" fontId="9" fillId="0" borderId="15" xfId="0" applyNumberFormat="1" applyFont="1" applyFill="1" applyBorder="1" applyAlignment="1">
      <alignment horizontal="center"/>
    </xf>
    <xf numFmtId="5" fontId="9" fillId="0" borderId="28" xfId="0" applyNumberFormat="1" applyFont="1" applyFill="1" applyBorder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168" fontId="9" fillId="0" borderId="16" xfId="0" applyNumberFormat="1" applyFont="1" applyFill="1" applyBorder="1" applyAlignment="1">
      <alignment horizontal="center"/>
    </xf>
    <xf numFmtId="167" fontId="10" fillId="0" borderId="27" xfId="0" applyNumberFormat="1" applyFont="1" applyBorder="1" applyAlignment="1">
      <alignment vertical="center" wrapText="1"/>
    </xf>
    <xf numFmtId="167" fontId="10" fillId="0" borderId="45" xfId="0" applyNumberFormat="1" applyFont="1" applyFill="1" applyBorder="1" applyAlignment="1">
      <alignment horizontal="center" wrapText="1"/>
    </xf>
    <xf numFmtId="167" fontId="10" fillId="0" borderId="7" xfId="0" applyNumberFormat="1" applyFont="1" applyFill="1" applyBorder="1" applyAlignment="1">
      <alignment horizontal="center" wrapText="1"/>
    </xf>
    <xf numFmtId="0" fontId="0" fillId="0" borderId="47" xfId="0" applyBorder="1" applyAlignment="1">
      <alignment horizontal="left" vertical="center" wrapText="1"/>
    </xf>
    <xf numFmtId="169" fontId="10" fillId="0" borderId="58" xfId="0" applyNumberFormat="1" applyFont="1" applyFill="1" applyBorder="1"/>
    <xf numFmtId="44" fontId="10" fillId="0" borderId="29" xfId="0" applyNumberFormat="1" applyFont="1" applyFill="1" applyBorder="1"/>
    <xf numFmtId="44" fontId="10" fillId="0" borderId="16" xfId="0" applyNumberFormat="1" applyFont="1" applyFill="1" applyBorder="1"/>
    <xf numFmtId="167" fontId="9" fillId="0" borderId="9" xfId="0" applyNumberFormat="1" applyFont="1" applyFill="1" applyBorder="1"/>
    <xf numFmtId="39" fontId="10" fillId="0" borderId="20" xfId="19" applyNumberFormat="1" applyFont="1" applyFill="1" applyBorder="1"/>
    <xf numFmtId="39" fontId="10" fillId="0" borderId="3" xfId="19" applyNumberFormat="1" applyFont="1" applyFill="1" applyBorder="1"/>
    <xf numFmtId="39" fontId="9" fillId="0" borderId="3" xfId="19" applyNumberFormat="1" applyFont="1" applyFill="1" applyBorder="1"/>
    <xf numFmtId="39" fontId="10" fillId="0" borderId="22" xfId="19" applyNumberFormat="1" applyFont="1" applyFill="1" applyBorder="1"/>
    <xf numFmtId="39" fontId="10" fillId="0" borderId="23" xfId="19" applyNumberFormat="1" applyFont="1" applyFill="1" applyBorder="1"/>
    <xf numFmtId="0" fontId="9" fillId="0" borderId="0" xfId="0" applyFont="1" applyAlignment="1">
      <alignment vertical="top"/>
    </xf>
    <xf numFmtId="0" fontId="9" fillId="0" borderId="0" xfId="0" applyFont="1" applyAlignment="1"/>
    <xf numFmtId="8" fontId="20" fillId="0" borderId="0" xfId="25" applyNumberFormat="1" applyFont="1" applyBorder="1"/>
    <xf numFmtId="165" fontId="9" fillId="0" borderId="0" xfId="1" applyNumberFormat="1" applyFont="1" applyFill="1" applyBorder="1" applyAlignment="1">
      <alignment horizontal="right"/>
    </xf>
    <xf numFmtId="0" fontId="37" fillId="0" borderId="0" xfId="0" applyFont="1"/>
    <xf numFmtId="0" fontId="37" fillId="0" borderId="70" xfId="0" applyFont="1" applyBorder="1"/>
    <xf numFmtId="0" fontId="37" fillId="0" borderId="71" xfId="0" applyFont="1" applyBorder="1"/>
    <xf numFmtId="0" fontId="37" fillId="0" borderId="72" xfId="0" applyFont="1" applyBorder="1" applyAlignment="1">
      <alignment horizontal="center" wrapText="1"/>
    </xf>
    <xf numFmtId="0" fontId="37" fillId="0" borderId="73" xfId="0" applyFont="1" applyBorder="1" applyAlignment="1">
      <alignment horizontal="center" wrapText="1"/>
    </xf>
    <xf numFmtId="0" fontId="37" fillId="0" borderId="75" xfId="0" applyFont="1" applyBorder="1"/>
    <xf numFmtId="0" fontId="37" fillId="0" borderId="76" xfId="0" applyFont="1" applyBorder="1" applyAlignment="1">
      <alignment horizontal="center"/>
    </xf>
    <xf numFmtId="0" fontId="37" fillId="0" borderId="76" xfId="0" applyFont="1" applyBorder="1"/>
    <xf numFmtId="165" fontId="37" fillId="0" borderId="74" xfId="26" applyNumberFormat="1" applyFont="1" applyBorder="1" applyAlignment="1">
      <alignment horizontal="center"/>
    </xf>
    <xf numFmtId="175" fontId="37" fillId="0" borderId="77" xfId="20" applyNumberFormat="1" applyFont="1" applyBorder="1" applyAlignment="1">
      <alignment horizontal="center"/>
    </xf>
    <xf numFmtId="3" fontId="37" fillId="0" borderId="0" xfId="0" applyNumberFormat="1" applyFont="1"/>
    <xf numFmtId="0" fontId="37" fillId="0" borderId="78" xfId="0" applyFont="1" applyBorder="1"/>
    <xf numFmtId="0" fontId="37" fillId="0" borderId="0" xfId="0" applyFont="1" applyBorder="1" applyAlignment="1">
      <alignment horizontal="center"/>
    </xf>
    <xf numFmtId="0" fontId="37" fillId="0" borderId="0" xfId="0" applyFont="1" applyBorder="1"/>
    <xf numFmtId="165" fontId="37" fillId="0" borderId="79" xfId="26" applyNumberFormat="1" applyFont="1" applyBorder="1" applyAlignment="1">
      <alignment horizontal="center"/>
    </xf>
    <xf numFmtId="175" fontId="37" fillId="0" borderId="80" xfId="20" applyNumberFormat="1" applyFont="1" applyBorder="1" applyAlignment="1">
      <alignment horizontal="center"/>
    </xf>
    <xf numFmtId="0" fontId="37" fillId="0" borderId="9" xfId="0" applyFont="1" applyBorder="1" applyAlignment="1">
      <alignment horizontal="right"/>
    </xf>
    <xf numFmtId="165" fontId="37" fillId="0" borderId="80" xfId="26" applyNumberFormat="1" applyFont="1" applyBorder="1" applyAlignment="1">
      <alignment horizontal="center"/>
    </xf>
    <xf numFmtId="165" fontId="37" fillId="0" borderId="27" xfId="0" applyNumberFormat="1" applyFont="1" applyBorder="1"/>
    <xf numFmtId="165" fontId="38" fillId="0" borderId="27" xfId="26" applyNumberFormat="1" applyFont="1" applyBorder="1"/>
    <xf numFmtId="165" fontId="37" fillId="0" borderId="28" xfId="26" applyNumberFormat="1" applyFont="1" applyBorder="1"/>
    <xf numFmtId="10" fontId="37" fillId="0" borderId="82" xfId="26" applyNumberFormat="1" applyFont="1" applyBorder="1" applyAlignment="1">
      <alignment horizontal="center"/>
    </xf>
    <xf numFmtId="165" fontId="37" fillId="0" borderId="82" xfId="26" applyNumberFormat="1" applyFont="1" applyBorder="1" applyAlignment="1">
      <alignment horizontal="center"/>
    </xf>
    <xf numFmtId="0" fontId="37" fillId="0" borderId="0" xfId="0" quotePrefix="1" applyFont="1"/>
    <xf numFmtId="0" fontId="39" fillId="0" borderId="0" xfId="0" applyFont="1"/>
    <xf numFmtId="0" fontId="9" fillId="0" borderId="27" xfId="0" applyFont="1" applyFill="1" applyBorder="1" applyAlignment="1">
      <alignment horizontal="right"/>
    </xf>
    <xf numFmtId="0" fontId="30" fillId="0" borderId="0" xfId="0" applyFont="1" applyBorder="1" applyAlignment="1"/>
    <xf numFmtId="0" fontId="9" fillId="0" borderId="8" xfId="0" applyFont="1" applyFill="1" applyBorder="1" applyAlignment="1">
      <alignment horizontal="left"/>
    </xf>
    <xf numFmtId="175" fontId="37" fillId="0" borderId="0" xfId="20" applyNumberFormat="1" applyFont="1" applyBorder="1" applyAlignment="1">
      <alignment horizontal="center"/>
    </xf>
    <xf numFmtId="3" fontId="37" fillId="0" borderId="0" xfId="0" applyNumberFormat="1" applyFont="1" applyBorder="1"/>
    <xf numFmtId="3" fontId="37" fillId="0" borderId="26" xfId="0" applyNumberFormat="1" applyFont="1" applyBorder="1"/>
    <xf numFmtId="3" fontId="37" fillId="0" borderId="27" xfId="0" applyNumberFormat="1" applyFont="1" applyBorder="1"/>
    <xf numFmtId="3" fontId="37" fillId="0" borderId="28" xfId="0" applyNumberFormat="1" applyFont="1" applyBorder="1"/>
    <xf numFmtId="176" fontId="9" fillId="0" borderId="27" xfId="0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20" fillId="0" borderId="8" xfId="0" applyFont="1" applyBorder="1" applyAlignment="1">
      <alignment wrapText="1"/>
    </xf>
    <xf numFmtId="165" fontId="37" fillId="0" borderId="75" xfId="26" applyNumberFormat="1" applyFont="1" applyBorder="1" applyAlignment="1">
      <alignment horizontal="center"/>
    </xf>
    <xf numFmtId="165" fontId="37" fillId="0" borderId="78" xfId="26" applyNumberFormat="1" applyFont="1" applyBorder="1" applyAlignment="1">
      <alignment horizontal="center"/>
    </xf>
    <xf numFmtId="165" fontId="37" fillId="0" borderId="0" xfId="26" applyNumberFormat="1" applyFont="1" applyBorder="1" applyAlignment="1">
      <alignment horizontal="center"/>
    </xf>
    <xf numFmtId="0" fontId="37" fillId="0" borderId="27" xfId="0" applyFont="1" applyBorder="1"/>
    <xf numFmtId="165" fontId="37" fillId="0" borderId="0" xfId="26" applyNumberFormat="1" applyFont="1" applyBorder="1"/>
    <xf numFmtId="0" fontId="37" fillId="5" borderId="0" xfId="0" applyFont="1" applyFill="1"/>
    <xf numFmtId="3" fontId="37" fillId="0" borderId="13" xfId="0" applyNumberFormat="1" applyFont="1" applyBorder="1"/>
    <xf numFmtId="0" fontId="37" fillId="0" borderId="13" xfId="0" applyFont="1" applyBorder="1"/>
    <xf numFmtId="3" fontId="37" fillId="0" borderId="15" xfId="0" applyNumberFormat="1" applyFont="1" applyBorder="1"/>
    <xf numFmtId="0" fontId="37" fillId="0" borderId="71" xfId="0" applyFont="1" applyBorder="1" applyAlignment="1">
      <alignment horizontal="center"/>
    </xf>
    <xf numFmtId="10" fontId="37" fillId="0" borderId="81" xfId="26" applyNumberFormat="1" applyFont="1" applyBorder="1" applyAlignment="1">
      <alignment horizontal="center"/>
    </xf>
    <xf numFmtId="3" fontId="37" fillId="0" borderId="85" xfId="0" applyNumberFormat="1" applyFont="1" applyBorder="1"/>
    <xf numFmtId="3" fontId="37" fillId="0" borderId="86" xfId="0" applyNumberFormat="1" applyFont="1" applyBorder="1"/>
    <xf numFmtId="3" fontId="37" fillId="0" borderId="87" xfId="0" applyNumberFormat="1" applyFont="1" applyBorder="1"/>
    <xf numFmtId="0" fontId="33" fillId="0" borderId="3" xfId="25" applyFont="1" applyBorder="1"/>
    <xf numFmtId="0" fontId="9" fillId="0" borderId="8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 wrapText="1"/>
    </xf>
    <xf numFmtId="0" fontId="30" fillId="0" borderId="3" xfId="0" applyFont="1" applyBorder="1" applyAlignment="1">
      <alignment horizontal="center" wrapText="1"/>
    </xf>
    <xf numFmtId="5" fontId="20" fillId="0" borderId="2" xfId="25" applyNumberFormat="1" applyFont="1" applyBorder="1" applyAlignment="1">
      <alignment horizontal="center"/>
    </xf>
    <xf numFmtId="5" fontId="20" fillId="0" borderId="8" xfId="25" applyNumberFormat="1" applyFont="1" applyBorder="1" applyAlignment="1">
      <alignment horizontal="center"/>
    </xf>
    <xf numFmtId="5" fontId="20" fillId="0" borderId="7" xfId="25" applyNumberFormat="1" applyFont="1" applyBorder="1" applyAlignment="1">
      <alignment horizontal="center"/>
    </xf>
    <xf numFmtId="5" fontId="20" fillId="0" borderId="3" xfId="25" applyNumberFormat="1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20" fillId="0" borderId="3" xfId="25" applyFont="1" applyBorder="1" applyAlignment="1">
      <alignment horizontal="center" wrapText="1"/>
    </xf>
    <xf numFmtId="0" fontId="19" fillId="0" borderId="0" xfId="25" applyBorder="1"/>
    <xf numFmtId="0" fontId="20" fillId="0" borderId="83" xfId="25" applyFont="1" applyBorder="1"/>
    <xf numFmtId="169" fontId="20" fillId="0" borderId="0" xfId="25" applyNumberFormat="1" applyFont="1" applyBorder="1"/>
    <xf numFmtId="0" fontId="20" fillId="0" borderId="7" xfId="25" applyFont="1" applyBorder="1"/>
    <xf numFmtId="0" fontId="19" fillId="0" borderId="4" xfId="25" applyBorder="1"/>
    <xf numFmtId="0" fontId="20" fillId="0" borderId="3" xfId="25" applyFont="1" applyBorder="1"/>
    <xf numFmtId="0" fontId="20" fillId="0" borderId="0" xfId="25" applyFont="1" applyBorder="1" applyAlignment="1">
      <alignment horizontal="center" wrapText="1"/>
    </xf>
    <xf numFmtId="5" fontId="20" fillId="0" borderId="84" xfId="25" applyNumberFormat="1" applyFont="1" applyBorder="1" applyAlignment="1">
      <alignment horizontal="center"/>
    </xf>
    <xf numFmtId="5" fontId="20" fillId="0" borderId="38" xfId="25" applyNumberFormat="1" applyFont="1" applyBorder="1" applyAlignment="1">
      <alignment horizontal="center"/>
    </xf>
    <xf numFmtId="5" fontId="20" fillId="0" borderId="83" xfId="25" applyNumberFormat="1" applyFont="1" applyBorder="1" applyAlignment="1">
      <alignment horizontal="center"/>
    </xf>
    <xf numFmtId="5" fontId="20" fillId="0" borderId="69" xfId="25" applyNumberFormat="1" applyFont="1" applyBorder="1" applyAlignment="1">
      <alignment horizontal="center"/>
    </xf>
    <xf numFmtId="5" fontId="20" fillId="0" borderId="89" xfId="25" applyNumberFormat="1" applyFont="1" applyBorder="1" applyAlignment="1">
      <alignment horizontal="center"/>
    </xf>
    <xf numFmtId="5" fontId="20" fillId="0" borderId="88" xfId="25" applyNumberFormat="1" applyFont="1" applyBorder="1" applyAlignment="1">
      <alignment horizontal="center"/>
    </xf>
    <xf numFmtId="0" fontId="29" fillId="0" borderId="0" xfId="25" applyFont="1"/>
    <xf numFmtId="42" fontId="9" fillId="0" borderId="3" xfId="8" applyNumberFormat="1" applyFont="1" applyBorder="1"/>
    <xf numFmtId="42" fontId="9" fillId="0" borderId="3" xfId="0" applyNumberFormat="1" applyFont="1" applyBorder="1"/>
    <xf numFmtId="37" fontId="9" fillId="0" borderId="3" xfId="0" applyNumberFormat="1" applyFont="1" applyBorder="1"/>
    <xf numFmtId="0" fontId="9" fillId="0" borderId="59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5" fontId="10" fillId="0" borderId="42" xfId="24" applyNumberFormat="1" applyFont="1" applyFill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166" fontId="9" fillId="0" borderId="49" xfId="0" quotePrefix="1" applyNumberFormat="1" applyFont="1" applyFill="1" applyBorder="1" applyAlignment="1">
      <alignment horizontal="center"/>
    </xf>
    <xf numFmtId="10" fontId="9" fillId="0" borderId="47" xfId="1" applyNumberFormat="1" applyFont="1" applyBorder="1" applyAlignment="1">
      <alignment horizontal="center"/>
    </xf>
    <xf numFmtId="10" fontId="9" fillId="0" borderId="48" xfId="1" applyNumberFormat="1" applyFont="1" applyBorder="1" applyAlignment="1">
      <alignment horizontal="center"/>
    </xf>
    <xf numFmtId="166" fontId="9" fillId="0" borderId="61" xfId="0" quotePrefix="1" applyNumberFormat="1" applyFont="1" applyFill="1" applyBorder="1" applyAlignment="1">
      <alignment horizontal="center"/>
    </xf>
    <xf numFmtId="0" fontId="20" fillId="0" borderId="2" xfId="25" applyFont="1" applyBorder="1" applyAlignment="1">
      <alignment horizontal="center" wrapText="1"/>
    </xf>
    <xf numFmtId="44" fontId="9" fillId="0" borderId="3" xfId="0" applyNumberFormat="1" applyFont="1" applyBorder="1" applyAlignment="1">
      <alignment horizontal="center"/>
    </xf>
    <xf numFmtId="10" fontId="9" fillId="0" borderId="8" xfId="0" applyNumberFormat="1" applyFont="1" applyBorder="1" applyAlignment="1">
      <alignment horizontal="center"/>
    </xf>
    <xf numFmtId="10" fontId="9" fillId="0" borderId="3" xfId="0" applyNumberFormat="1" applyFont="1" applyBorder="1" applyAlignment="1">
      <alignment horizontal="center"/>
    </xf>
    <xf numFmtId="5" fontId="20" fillId="0" borderId="0" xfId="25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164" fontId="35" fillId="0" borderId="26" xfId="0" quotePrefix="1" applyNumberFormat="1" applyFont="1" applyFill="1" applyBorder="1" applyAlignment="1">
      <alignment horizontal="center"/>
    </xf>
    <xf numFmtId="174" fontId="9" fillId="0" borderId="48" xfId="20" applyNumberFormat="1" applyFont="1" applyFill="1" applyBorder="1"/>
    <xf numFmtId="42" fontId="10" fillId="0" borderId="42" xfId="24" applyNumberFormat="1" applyFont="1" applyFill="1" applyBorder="1" applyAlignment="1">
      <alignment horizontal="center"/>
    </xf>
    <xf numFmtId="164" fontId="35" fillId="0" borderId="14" xfId="0" quotePrefix="1" applyNumberFormat="1" applyFont="1" applyFill="1" applyBorder="1" applyAlignment="1">
      <alignment horizontal="center"/>
    </xf>
    <xf numFmtId="42" fontId="10" fillId="0" borderId="28" xfId="0" applyNumberFormat="1" applyFont="1" applyFill="1" applyBorder="1"/>
    <xf numFmtId="174" fontId="9" fillId="0" borderId="47" xfId="20" applyNumberFormat="1" applyFont="1" applyFill="1" applyBorder="1"/>
    <xf numFmtId="174" fontId="9" fillId="0" borderId="49" xfId="20" applyNumberFormat="1" applyFont="1" applyFill="1" applyBorder="1"/>
    <xf numFmtId="10" fontId="9" fillId="0" borderId="28" xfId="1" applyNumberFormat="1" applyFont="1" applyFill="1" applyBorder="1" applyAlignment="1">
      <alignment horizontal="center"/>
    </xf>
    <xf numFmtId="10" fontId="9" fillId="0" borderId="49" xfId="1" applyNumberFormat="1" applyFont="1" applyBorder="1" applyAlignment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167" fontId="10" fillId="0" borderId="47" xfId="21" applyFont="1" applyFill="1" applyBorder="1" applyAlignment="1">
      <alignment horizontal="center" vertical="center" wrapText="1"/>
    </xf>
    <xf numFmtId="167" fontId="10" fillId="0" borderId="55" xfId="21" applyFont="1" applyFill="1" applyBorder="1" applyAlignment="1">
      <alignment horizontal="center" vertical="center" wrapText="1"/>
    </xf>
    <xf numFmtId="167" fontId="10" fillId="0" borderId="48" xfId="21" applyFont="1" applyFill="1" applyBorder="1" applyAlignment="1">
      <alignment horizontal="center" vertical="center" wrapText="1"/>
    </xf>
    <xf numFmtId="167" fontId="10" fillId="0" borderId="61" xfId="21" applyFont="1" applyFill="1" applyBorder="1" applyAlignment="1">
      <alignment horizontal="center" vertical="center" wrapText="1"/>
    </xf>
    <xf numFmtId="167" fontId="10" fillId="0" borderId="9" xfId="0" applyNumberFormat="1" applyFont="1" applyFill="1" applyBorder="1" applyAlignment="1">
      <alignment horizontal="left" vertical="center" wrapText="1"/>
    </xf>
    <xf numFmtId="167" fontId="10" fillId="0" borderId="49" xfId="21" applyFont="1" applyFill="1" applyBorder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wrapText="1"/>
    </xf>
    <xf numFmtId="170" fontId="9" fillId="0" borderId="0" xfId="1" applyNumberFormat="1" applyFont="1" applyFill="1" applyBorder="1" applyAlignment="1">
      <alignment horizontal="center"/>
    </xf>
    <xf numFmtId="167" fontId="9" fillId="0" borderId="25" xfId="0" applyNumberFormat="1" applyFont="1" applyFill="1" applyBorder="1" applyAlignment="1">
      <alignment horizontal="center"/>
    </xf>
    <xf numFmtId="167" fontId="9" fillId="0" borderId="37" xfId="0" applyNumberFormat="1" applyFont="1" applyFill="1" applyBorder="1" applyAlignment="1">
      <alignment horizontal="center"/>
    </xf>
    <xf numFmtId="167" fontId="9" fillId="0" borderId="47" xfId="0" applyNumberFormat="1" applyFont="1" applyFill="1" applyBorder="1" applyAlignment="1">
      <alignment horizontal="center"/>
    </xf>
    <xf numFmtId="167" fontId="9" fillId="0" borderId="13" xfId="0" applyNumberFormat="1" applyFont="1" applyFill="1" applyBorder="1" applyAlignment="1">
      <alignment wrapText="1"/>
    </xf>
    <xf numFmtId="43" fontId="9" fillId="0" borderId="31" xfId="19" applyFont="1" applyFill="1" applyBorder="1"/>
    <xf numFmtId="167" fontId="10" fillId="0" borderId="33" xfId="0" applyNumberFormat="1" applyFont="1" applyFill="1" applyBorder="1" applyAlignment="1">
      <alignment horizontal="center" wrapText="1"/>
    </xf>
    <xf numFmtId="167" fontId="9" fillId="0" borderId="7" xfId="0" applyNumberFormat="1" applyFont="1" applyFill="1" applyBorder="1"/>
    <xf numFmtId="167" fontId="9" fillId="0" borderId="90" xfId="0" applyNumberFormat="1" applyFont="1" applyFill="1" applyBorder="1"/>
    <xf numFmtId="167" fontId="9" fillId="0" borderId="4" xfId="0" applyNumberFormat="1" applyFont="1" applyFill="1" applyBorder="1" applyAlignment="1">
      <alignment horizontal="right"/>
    </xf>
    <xf numFmtId="167" fontId="9" fillId="0" borderId="91" xfId="0" applyNumberFormat="1" applyFont="1" applyFill="1" applyBorder="1" applyAlignment="1">
      <alignment horizontal="right"/>
    </xf>
    <xf numFmtId="167" fontId="10" fillId="0" borderId="66" xfId="0" applyNumberFormat="1" applyFont="1" applyFill="1" applyBorder="1" applyAlignment="1">
      <alignment horizontal="center" wrapText="1"/>
    </xf>
    <xf numFmtId="167" fontId="10" fillId="0" borderId="34" xfId="0" applyNumberFormat="1" applyFont="1" applyFill="1" applyBorder="1" applyAlignment="1">
      <alignment horizontal="center" wrapText="1"/>
    </xf>
    <xf numFmtId="43" fontId="9" fillId="0" borderId="88" xfId="19" applyFont="1" applyFill="1" applyBorder="1"/>
    <xf numFmtId="167" fontId="9" fillId="0" borderId="92" xfId="0" applyNumberFormat="1" applyFont="1" applyFill="1" applyBorder="1"/>
    <xf numFmtId="167" fontId="9" fillId="0" borderId="17" xfId="0" applyNumberFormat="1" applyFont="1" applyFill="1" applyBorder="1"/>
    <xf numFmtId="43" fontId="9" fillId="0" borderId="22" xfId="19" applyFont="1" applyFill="1" applyBorder="1"/>
    <xf numFmtId="43" fontId="9" fillId="0" borderId="62" xfId="19" applyFont="1" applyFill="1" applyBorder="1"/>
    <xf numFmtId="41" fontId="9" fillId="0" borderId="23" xfId="0" applyNumberFormat="1" applyFont="1" applyFill="1" applyBorder="1" applyAlignment="1">
      <alignment horizontal="right"/>
    </xf>
    <xf numFmtId="167" fontId="9" fillId="0" borderId="48" xfId="11" applyNumberFormat="1" applyFont="1" applyFill="1" applyBorder="1" applyAlignment="1">
      <alignment horizontal="left" vertical="center" wrapText="1"/>
    </xf>
    <xf numFmtId="169" fontId="10" fillId="0" borderId="19" xfId="0" applyNumberFormat="1" applyFont="1" applyFill="1" applyBorder="1"/>
    <xf numFmtId="42" fontId="20" fillId="0" borderId="3" xfId="25" applyNumberFormat="1" applyFont="1" applyBorder="1"/>
    <xf numFmtId="170" fontId="9" fillId="0" borderId="14" xfId="1" applyNumberFormat="1" applyFont="1" applyFill="1" applyBorder="1" applyAlignment="1">
      <alignment horizontal="center"/>
    </xf>
    <xf numFmtId="0" fontId="0" fillId="0" borderId="13" xfId="0" applyBorder="1"/>
    <xf numFmtId="177" fontId="37" fillId="0" borderId="9" xfId="0" quotePrefix="1" applyNumberFormat="1" applyFont="1" applyBorder="1" applyAlignment="1">
      <alignment horizontal="center"/>
    </xf>
    <xf numFmtId="16" fontId="37" fillId="0" borderId="86" xfId="0" quotePrefix="1" applyNumberFormat="1" applyFont="1" applyBorder="1" applyAlignment="1">
      <alignment horizontal="center"/>
    </xf>
    <xf numFmtId="0" fontId="37" fillId="0" borderId="93" xfId="0" applyNumberFormat="1" applyFont="1" applyBorder="1" applyAlignment="1">
      <alignment horizontal="center"/>
    </xf>
    <xf numFmtId="0" fontId="37" fillId="0" borderId="40" xfId="0" applyFont="1" applyBorder="1"/>
    <xf numFmtId="0" fontId="37" fillId="0" borderId="41" xfId="0" applyFont="1" applyBorder="1" applyAlignment="1">
      <alignment horizontal="center"/>
    </xf>
    <xf numFmtId="0" fontId="37" fillId="0" borderId="42" xfId="0" applyFont="1" applyBorder="1"/>
    <xf numFmtId="42" fontId="9" fillId="0" borderId="0" xfId="8" applyNumberFormat="1" applyFont="1" applyBorder="1"/>
    <xf numFmtId="42" fontId="9" fillId="0" borderId="0" xfId="0" applyNumberFormat="1" applyFont="1" applyBorder="1"/>
    <xf numFmtId="42" fontId="20" fillId="0" borderId="0" xfId="25" applyNumberFormat="1" applyFont="1" applyBorder="1"/>
    <xf numFmtId="37" fontId="9" fillId="0" borderId="0" xfId="0" applyNumberFormat="1" applyFont="1" applyBorder="1"/>
    <xf numFmtId="0" fontId="9" fillId="0" borderId="4" xfId="0" applyFont="1" applyBorder="1"/>
    <xf numFmtId="0" fontId="9" fillId="0" borderId="84" xfId="0" applyFont="1" applyBorder="1"/>
    <xf numFmtId="0" fontId="9" fillId="0" borderId="69" xfId="0" applyFont="1" applyBorder="1"/>
    <xf numFmtId="0" fontId="9" fillId="0" borderId="3" xfId="0" applyFont="1" applyBorder="1" applyAlignment="1">
      <alignment horizontal="center" wrapText="1"/>
    </xf>
    <xf numFmtId="0" fontId="42" fillId="0" borderId="0" xfId="0" applyFont="1"/>
    <xf numFmtId="0" fontId="9" fillId="0" borderId="27" xfId="0" applyFont="1" applyFill="1" applyBorder="1" applyAlignment="1">
      <alignment horizontal="left" wrapText="1"/>
    </xf>
    <xf numFmtId="0" fontId="9" fillId="0" borderId="16" xfId="0" applyFont="1" applyFill="1" applyBorder="1" applyAlignment="1">
      <alignment horizontal="center"/>
    </xf>
    <xf numFmtId="5" fontId="20" fillId="0" borderId="3" xfId="25" applyNumberFormat="1" applyFont="1" applyBorder="1"/>
    <xf numFmtId="10" fontId="20" fillId="0" borderId="3" xfId="25" applyNumberFormat="1" applyFont="1" applyBorder="1"/>
    <xf numFmtId="0" fontId="20" fillId="0" borderId="3" xfId="25" applyFont="1" applyBorder="1" applyAlignment="1">
      <alignment wrapText="1"/>
    </xf>
    <xf numFmtId="169" fontId="20" fillId="0" borderId="42" xfId="25" applyNumberFormat="1" applyFont="1" applyBorder="1"/>
    <xf numFmtId="169" fontId="20" fillId="0" borderId="3" xfId="25" applyNumberFormat="1" applyFont="1" applyBorder="1"/>
    <xf numFmtId="0" fontId="9" fillId="0" borderId="0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2" fontId="9" fillId="0" borderId="0" xfId="0" applyNumberFormat="1" applyFont="1" applyFill="1" applyBorder="1" applyAlignment="1">
      <alignment horizontal="center"/>
    </xf>
    <xf numFmtId="168" fontId="9" fillId="0" borderId="1" xfId="0" applyNumberFormat="1" applyFont="1" applyFill="1" applyBorder="1" applyAlignment="1">
      <alignment horizontal="center"/>
    </xf>
    <xf numFmtId="42" fontId="9" fillId="0" borderId="27" xfId="0" applyNumberFormat="1" applyFont="1" applyFill="1" applyBorder="1" applyAlignment="1">
      <alignment horizontal="center"/>
    </xf>
    <xf numFmtId="168" fontId="9" fillId="0" borderId="27" xfId="0" applyNumberFormat="1" applyFont="1" applyFill="1" applyBorder="1" applyAlignment="1">
      <alignment horizontal="center"/>
    </xf>
    <xf numFmtId="42" fontId="10" fillId="0" borderId="27" xfId="0" applyNumberFormat="1" applyFont="1" applyFill="1" applyBorder="1" applyAlignment="1">
      <alignment horizontal="center"/>
    </xf>
    <xf numFmtId="168" fontId="9" fillId="0" borderId="14" xfId="0" applyNumberFormat="1" applyFont="1" applyFill="1" applyBorder="1" applyAlignment="1">
      <alignment horizontal="center"/>
    </xf>
    <xf numFmtId="174" fontId="9" fillId="0" borderId="47" xfId="34" applyNumberFormat="1" applyFont="1" applyFill="1" applyBorder="1"/>
    <xf numFmtId="174" fontId="9" fillId="0" borderId="48" xfId="34" applyNumberFormat="1" applyFont="1" applyFill="1" applyBorder="1"/>
    <xf numFmtId="174" fontId="9" fillId="0" borderId="49" xfId="34" applyNumberFormat="1" applyFont="1" applyFill="1" applyBorder="1"/>
    <xf numFmtId="0" fontId="40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5" fontId="25" fillId="0" borderId="0" xfId="34" applyNumberFormat="1" applyFont="1" applyFill="1" applyBorder="1" applyAlignment="1" applyProtection="1">
      <alignment horizontal="center"/>
    </xf>
    <xf numFmtId="0" fontId="41" fillId="0" borderId="0" xfId="25" applyFont="1" applyFill="1" applyBorder="1" applyAlignment="1">
      <alignment horizontal="right"/>
    </xf>
    <xf numFmtId="0" fontId="33" fillId="0" borderId="0" xfId="25" applyFont="1" applyFill="1" applyBorder="1"/>
    <xf numFmtId="0" fontId="19" fillId="0" borderId="0" xfId="25" applyFill="1" applyBorder="1"/>
    <xf numFmtId="0" fontId="30" fillId="0" borderId="0" xfId="0" applyFont="1" applyFill="1" applyBorder="1" applyAlignment="1"/>
    <xf numFmtId="0" fontId="3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5" fontId="20" fillId="0" borderId="0" xfId="25" applyNumberFormat="1" applyFont="1" applyFill="1" applyBorder="1" applyAlignment="1">
      <alignment horizontal="center"/>
    </xf>
    <xf numFmtId="5" fontId="9" fillId="0" borderId="0" xfId="25" applyNumberFormat="1" applyFont="1" applyFill="1" applyBorder="1" applyAlignment="1">
      <alignment horizontal="center"/>
    </xf>
    <xf numFmtId="0" fontId="20" fillId="0" borderId="0" xfId="25" applyFont="1" applyFill="1" applyBorder="1" applyAlignment="1">
      <alignment horizontal="right"/>
    </xf>
    <xf numFmtId="176" fontId="9" fillId="0" borderId="2" xfId="0" applyNumberFormat="1" applyFont="1" applyFill="1" applyBorder="1"/>
    <xf numFmtId="176" fontId="9" fillId="0" borderId="7" xfId="0" applyNumberFormat="1" applyFont="1" applyFill="1" applyBorder="1"/>
    <xf numFmtId="0" fontId="9" fillId="0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43" fillId="0" borderId="0" xfId="0" applyFont="1"/>
    <xf numFmtId="0" fontId="21" fillId="0" borderId="10" xfId="0" applyFont="1" applyFill="1" applyBorder="1" applyAlignment="1">
      <alignment horizontal="center"/>
    </xf>
    <xf numFmtId="0" fontId="9" fillId="0" borderId="47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32" fillId="0" borderId="13" xfId="0" applyFont="1" applyFill="1" applyBorder="1" applyAlignment="1">
      <alignment horizontal="left"/>
    </xf>
    <xf numFmtId="0" fontId="9" fillId="0" borderId="13" xfId="0" applyFont="1" applyFill="1" applyBorder="1"/>
    <xf numFmtId="0" fontId="9" fillId="0" borderId="0" xfId="0" applyFont="1" applyFill="1" applyAlignment="1">
      <alignment vertical="top"/>
    </xf>
    <xf numFmtId="0" fontId="9" fillId="0" borderId="0" xfId="0" applyFont="1" applyFill="1"/>
    <xf numFmtId="10" fontId="9" fillId="0" borderId="37" xfId="1" applyNumberFormat="1" applyFont="1" applyBorder="1" applyAlignment="1">
      <alignment horizontal="center"/>
    </xf>
    <xf numFmtId="0" fontId="44" fillId="0" borderId="28" xfId="0" quotePrefix="1" applyFont="1" applyFill="1" applyBorder="1" applyAlignment="1">
      <alignment horizontal="center"/>
    </xf>
    <xf numFmtId="6" fontId="20" fillId="0" borderId="39" xfId="25" applyNumberFormat="1" applyFont="1" applyFill="1" applyBorder="1" applyAlignment="1"/>
    <xf numFmtId="8" fontId="20" fillId="0" borderId="0" xfId="25" quotePrefix="1" applyNumberFormat="1" applyFont="1" applyFill="1" applyBorder="1"/>
    <xf numFmtId="5" fontId="20" fillId="0" borderId="3" xfId="25" applyNumberFormat="1" applyFont="1" applyFill="1" applyBorder="1" applyAlignment="1">
      <alignment horizontal="center"/>
    </xf>
    <xf numFmtId="5" fontId="20" fillId="0" borderId="4" xfId="25" applyNumberFormat="1" applyFont="1" applyFill="1" applyBorder="1" applyAlignment="1">
      <alignment horizontal="center"/>
    </xf>
    <xf numFmtId="10" fontId="20" fillId="0" borderId="69" xfId="25" applyNumberFormat="1" applyFont="1" applyBorder="1"/>
    <xf numFmtId="169" fontId="20" fillId="0" borderId="3" xfId="25" applyNumberFormat="1" applyFont="1" applyBorder="1" applyAlignment="1">
      <alignment horizontal="center" wrapText="1"/>
    </xf>
    <xf numFmtId="5" fontId="20" fillId="0" borderId="2" xfId="25" applyNumberFormat="1" applyFont="1" applyBorder="1"/>
    <xf numFmtId="5" fontId="20" fillId="0" borderId="9" xfId="25" applyNumberFormat="1" applyFont="1" applyBorder="1"/>
    <xf numFmtId="0" fontId="9" fillId="0" borderId="2" xfId="0" applyFont="1" applyFill="1" applyBorder="1" applyAlignment="1">
      <alignment horizontal="center" wrapText="1"/>
    </xf>
    <xf numFmtId="169" fontId="20" fillId="0" borderId="0" xfId="25" applyNumberFormat="1" applyFont="1" applyBorder="1" applyAlignment="1">
      <alignment horizontal="center" wrapText="1"/>
    </xf>
    <xf numFmtId="0" fontId="20" fillId="0" borderId="4" xfId="25" applyFont="1" applyBorder="1"/>
    <xf numFmtId="169" fontId="20" fillId="0" borderId="2" xfId="25" applyNumberFormat="1" applyFont="1" applyBorder="1"/>
    <xf numFmtId="169" fontId="20" fillId="0" borderId="40" xfId="25" applyNumberFormat="1" applyFont="1" applyBorder="1"/>
    <xf numFmtId="169" fontId="20" fillId="0" borderId="9" xfId="25" applyNumberFormat="1" applyFont="1" applyBorder="1"/>
    <xf numFmtId="171" fontId="20" fillId="0" borderId="39" xfId="25" applyNumberFormat="1" applyFont="1" applyFill="1" applyBorder="1"/>
    <xf numFmtId="0" fontId="20" fillId="0" borderId="0" xfId="25" applyFont="1" applyBorder="1" applyAlignment="1">
      <alignment horizontal="center"/>
    </xf>
    <xf numFmtId="0" fontId="20" fillId="0" borderId="0" xfId="25" applyFont="1" applyAlignment="1"/>
    <xf numFmtId="0" fontId="29" fillId="0" borderId="0" xfId="25" applyFont="1" applyBorder="1"/>
    <xf numFmtId="5" fontId="20" fillId="0" borderId="38" xfId="25" applyNumberFormat="1" applyFont="1" applyFill="1" applyBorder="1" applyAlignment="1">
      <alignment horizontal="center"/>
    </xf>
    <xf numFmtId="0" fontId="20" fillId="0" borderId="15" xfId="25" applyFont="1" applyBorder="1"/>
    <xf numFmtId="0" fontId="19" fillId="0" borderId="16" xfId="25" applyBorder="1"/>
    <xf numFmtId="5" fontId="20" fillId="0" borderId="10" xfId="25" applyNumberFormat="1" applyFont="1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5" fontId="20" fillId="0" borderId="83" xfId="25" applyNumberFormat="1" applyFont="1" applyFill="1" applyBorder="1" applyAlignment="1">
      <alignment horizontal="center"/>
    </xf>
    <xf numFmtId="0" fontId="19" fillId="0" borderId="14" xfId="25" applyBorder="1"/>
    <xf numFmtId="0" fontId="19" fillId="7" borderId="3" xfId="25" applyFill="1" applyBorder="1" applyAlignment="1">
      <alignment horizontal="center" wrapText="1"/>
    </xf>
    <xf numFmtId="0" fontId="19" fillId="7" borderId="3" xfId="25" applyFill="1" applyBorder="1" applyAlignment="1">
      <alignment horizontal="center"/>
    </xf>
    <xf numFmtId="5" fontId="19" fillId="7" borderId="8" xfId="25" applyNumberFormat="1" applyFill="1" applyBorder="1"/>
    <xf numFmtId="0" fontId="19" fillId="7" borderId="8" xfId="25" applyFill="1" applyBorder="1"/>
    <xf numFmtId="44" fontId="19" fillId="7" borderId="8" xfId="25" applyNumberFormat="1" applyFill="1" applyBorder="1"/>
    <xf numFmtId="5" fontId="20" fillId="7" borderId="8" xfId="25" applyNumberFormat="1" applyFont="1" applyFill="1" applyBorder="1" applyAlignment="1">
      <alignment horizontal="center"/>
    </xf>
    <xf numFmtId="5" fontId="19" fillId="7" borderId="3" xfId="25" applyNumberFormat="1" applyFill="1" applyBorder="1"/>
    <xf numFmtId="167" fontId="9" fillId="0" borderId="61" xfId="11" applyNumberFormat="1" applyFont="1" applyFill="1" applyBorder="1" applyAlignment="1">
      <alignment horizontal="left" vertical="center" wrapText="1"/>
    </xf>
    <xf numFmtId="167" fontId="9" fillId="0" borderId="39" xfId="0" applyNumberFormat="1" applyFont="1" applyFill="1" applyBorder="1" applyAlignment="1">
      <alignment horizontal="center"/>
    </xf>
    <xf numFmtId="167" fontId="9" fillId="0" borderId="10" xfId="0" applyNumberFormat="1" applyFont="1" applyFill="1" applyBorder="1" applyAlignment="1">
      <alignment horizontal="center"/>
    </xf>
    <xf numFmtId="167" fontId="9" fillId="0" borderId="26" xfId="0" applyNumberFormat="1" applyFont="1" applyFill="1" applyBorder="1" applyAlignment="1">
      <alignment horizontal="center"/>
    </xf>
    <xf numFmtId="167" fontId="9" fillId="0" borderId="60" xfId="21" applyFont="1" applyFill="1" applyBorder="1" applyAlignment="1">
      <alignment horizontal="left" vertical="center" wrapText="1"/>
    </xf>
    <xf numFmtId="43" fontId="9" fillId="0" borderId="2" xfId="0" applyNumberFormat="1" applyFont="1" applyFill="1" applyBorder="1"/>
    <xf numFmtId="170" fontId="9" fillId="0" borderId="3" xfId="1" applyNumberFormat="1" applyFont="1" applyFill="1" applyBorder="1" applyAlignment="1">
      <alignment horizontal="center"/>
    </xf>
    <xf numFmtId="170" fontId="9" fillId="0" borderId="17" xfId="1" applyNumberFormat="1" applyFont="1" applyFill="1" applyBorder="1" applyAlignment="1">
      <alignment horizontal="center"/>
    </xf>
    <xf numFmtId="170" fontId="9" fillId="0" borderId="18" xfId="1" applyNumberFormat="1" applyFont="1" applyFill="1" applyBorder="1" applyAlignment="1">
      <alignment horizontal="center"/>
    </xf>
    <xf numFmtId="170" fontId="9" fillId="0" borderId="19" xfId="1" applyNumberFormat="1" applyFont="1" applyFill="1" applyBorder="1" applyAlignment="1">
      <alignment horizontal="center"/>
    </xf>
    <xf numFmtId="170" fontId="9" fillId="0" borderId="20" xfId="1" applyNumberFormat="1" applyFont="1" applyFill="1" applyBorder="1" applyAlignment="1">
      <alignment horizontal="center"/>
    </xf>
    <xf numFmtId="170" fontId="9" fillId="0" borderId="21" xfId="1" applyNumberFormat="1" applyFont="1" applyFill="1" applyBorder="1" applyAlignment="1">
      <alignment horizontal="center"/>
    </xf>
    <xf numFmtId="170" fontId="9" fillId="0" borderId="22" xfId="1" applyNumberFormat="1" applyFont="1" applyFill="1" applyBorder="1" applyAlignment="1">
      <alignment horizontal="center"/>
    </xf>
    <xf numFmtId="170" fontId="9" fillId="0" borderId="23" xfId="1" applyNumberFormat="1" applyFont="1" applyFill="1" applyBorder="1" applyAlignment="1">
      <alignment horizontal="center"/>
    </xf>
    <xf numFmtId="170" fontId="9" fillId="0" borderId="24" xfId="1" applyNumberFormat="1" applyFont="1" applyFill="1" applyBorder="1" applyAlignment="1">
      <alignment horizontal="center"/>
    </xf>
    <xf numFmtId="39" fontId="10" fillId="0" borderId="25" xfId="19" applyNumberFormat="1" applyFont="1" applyFill="1" applyBorder="1"/>
    <xf numFmtId="39" fontId="9" fillId="0" borderId="25" xfId="19" applyNumberFormat="1" applyFont="1" applyFill="1" applyBorder="1"/>
    <xf numFmtId="167" fontId="34" fillId="0" borderId="20" xfId="21" applyFont="1" applyFill="1" applyBorder="1" applyAlignment="1">
      <alignment horizontal="right"/>
    </xf>
    <xf numFmtId="5" fontId="20" fillId="0" borderId="2" xfId="25" applyNumberFormat="1" applyFont="1" applyFill="1" applyBorder="1" applyAlignment="1">
      <alignment horizontal="center"/>
    </xf>
    <xf numFmtId="5" fontId="20" fillId="0" borderId="8" xfId="25" applyNumberFormat="1" applyFont="1" applyFill="1" applyBorder="1" applyAlignment="1">
      <alignment horizontal="center"/>
    </xf>
    <xf numFmtId="5" fontId="20" fillId="0" borderId="7" xfId="25" applyNumberFormat="1" applyFont="1" applyFill="1" applyBorder="1" applyAlignment="1">
      <alignment horizontal="center"/>
    </xf>
    <xf numFmtId="0" fontId="24" fillId="0" borderId="0" xfId="11" applyFont="1"/>
    <xf numFmtId="0" fontId="45" fillId="0" borderId="0" xfId="11" applyFont="1" applyFill="1" applyBorder="1"/>
    <xf numFmtId="0" fontId="40" fillId="0" borderId="0" xfId="11" applyFont="1" applyBorder="1"/>
    <xf numFmtId="0" fontId="40" fillId="0" borderId="0" xfId="11" applyFont="1" applyBorder="1" applyAlignment="1">
      <alignment horizontal="right"/>
    </xf>
    <xf numFmtId="167" fontId="46" fillId="0" borderId="3" xfId="11" applyNumberFormat="1" applyFont="1" applyFill="1" applyBorder="1" applyAlignment="1">
      <alignment horizontal="center" vertical="center" wrapText="1"/>
    </xf>
    <xf numFmtId="0" fontId="24" fillId="8" borderId="26" xfId="11" applyFont="1" applyFill="1" applyBorder="1"/>
    <xf numFmtId="167" fontId="40" fillId="0" borderId="3" xfId="11" applyNumberFormat="1" applyFont="1" applyFill="1" applyBorder="1"/>
    <xf numFmtId="0" fontId="24" fillId="8" borderId="27" xfId="11" applyFont="1" applyFill="1" applyBorder="1"/>
    <xf numFmtId="167" fontId="40" fillId="0" borderId="3" xfId="37" applyFont="1" applyFill="1" applyBorder="1" applyAlignment="1">
      <alignment horizontal="right" vertical="center" wrapText="1"/>
    </xf>
    <xf numFmtId="167" fontId="45" fillId="0" borderId="3" xfId="37" applyFont="1" applyFill="1" applyBorder="1" applyAlignment="1">
      <alignment horizontal="left" vertical="center" wrapText="1"/>
    </xf>
    <xf numFmtId="164" fontId="24" fillId="8" borderId="27" xfId="11" applyNumberFormat="1" applyFont="1" applyFill="1" applyBorder="1"/>
    <xf numFmtId="164" fontId="24" fillId="8" borderId="28" xfId="11" applyNumberFormat="1" applyFont="1" applyFill="1" applyBorder="1"/>
    <xf numFmtId="164" fontId="24" fillId="0" borderId="9" xfId="11" applyNumberFormat="1" applyFont="1" applyFill="1" applyBorder="1"/>
    <xf numFmtId="164" fontId="24" fillId="0" borderId="0" xfId="11" applyNumberFormat="1" applyFont="1" applyFill="1" applyBorder="1"/>
    <xf numFmtId="44" fontId="24" fillId="0" borderId="0" xfId="11" applyNumberFormat="1" applyFont="1"/>
    <xf numFmtId="178" fontId="24" fillId="0" borderId="0" xfId="11" applyNumberFormat="1" applyFont="1"/>
    <xf numFmtId="164" fontId="24" fillId="0" borderId="0" xfId="11" applyNumberFormat="1" applyFont="1"/>
    <xf numFmtId="0" fontId="24" fillId="0" borderId="0" xfId="11" applyFont="1" applyFill="1"/>
    <xf numFmtId="167" fontId="45" fillId="9" borderId="20" xfId="11" applyNumberFormat="1" applyFont="1" applyFill="1" applyBorder="1" applyAlignment="1">
      <alignment horizontal="center" wrapText="1"/>
    </xf>
    <xf numFmtId="167" fontId="45" fillId="9" borderId="3" xfId="11" applyNumberFormat="1" applyFont="1" applyFill="1" applyBorder="1" applyAlignment="1">
      <alignment horizontal="center" wrapText="1"/>
    </xf>
    <xf numFmtId="167" fontId="45" fillId="9" borderId="3" xfId="11" applyNumberFormat="1" applyFont="1" applyFill="1" applyBorder="1" applyAlignment="1">
      <alignment horizontal="center"/>
    </xf>
    <xf numFmtId="167" fontId="45" fillId="9" borderId="4" xfId="11" applyNumberFormat="1" applyFont="1" applyFill="1" applyBorder="1" applyAlignment="1">
      <alignment horizontal="center"/>
    </xf>
    <xf numFmtId="167" fontId="45" fillId="8" borderId="26" xfId="11" applyNumberFormat="1" applyFont="1" applyFill="1" applyBorder="1" applyAlignment="1">
      <alignment horizontal="center" wrapText="1"/>
    </xf>
    <xf numFmtId="167" fontId="45" fillId="0" borderId="0" xfId="11" applyNumberFormat="1" applyFont="1" applyFill="1" applyBorder="1" applyAlignment="1">
      <alignment horizontal="center"/>
    </xf>
    <xf numFmtId="167" fontId="45" fillId="0" borderId="0" xfId="11" applyNumberFormat="1" applyFont="1" applyFill="1" applyBorder="1" applyAlignment="1">
      <alignment horizontal="center" wrapText="1"/>
    </xf>
    <xf numFmtId="10" fontId="24" fillId="0" borderId="0" xfId="1" applyNumberFormat="1" applyFont="1" applyFill="1"/>
    <xf numFmtId="167" fontId="40" fillId="9" borderId="20" xfId="11" applyNumberFormat="1" applyFont="1" applyFill="1" applyBorder="1" applyAlignment="1">
      <alignment horizontal="center" wrapText="1"/>
    </xf>
    <xf numFmtId="167" fontId="40" fillId="9" borderId="3" xfId="11" applyNumberFormat="1" applyFont="1" applyFill="1" applyBorder="1" applyAlignment="1">
      <alignment horizontal="center" wrapText="1"/>
    </xf>
    <xf numFmtId="167" fontId="40" fillId="9" borderId="4" xfId="11" applyNumberFormat="1" applyFont="1" applyFill="1" applyBorder="1" applyAlignment="1">
      <alignment horizontal="center" wrapText="1"/>
    </xf>
    <xf numFmtId="167" fontId="40" fillId="8" borderId="27" xfId="11" applyNumberFormat="1" applyFont="1" applyFill="1" applyBorder="1" applyAlignment="1">
      <alignment horizontal="center" wrapText="1"/>
    </xf>
    <xf numFmtId="167" fontId="40" fillId="0" borderId="0" xfId="11" applyNumberFormat="1" applyFont="1" applyFill="1" applyBorder="1" applyAlignment="1">
      <alignment horizontal="center" wrapText="1"/>
    </xf>
    <xf numFmtId="164" fontId="24" fillId="0" borderId="0" xfId="11" applyNumberFormat="1" applyFont="1" applyFill="1"/>
    <xf numFmtId="10" fontId="40" fillId="8" borderId="27" xfId="34" applyNumberFormat="1" applyFont="1" applyFill="1" applyBorder="1" applyAlignment="1">
      <alignment horizontal="center"/>
    </xf>
    <xf numFmtId="44" fontId="40" fillId="0" borderId="0" xfId="34" applyFont="1" applyFill="1" applyBorder="1" applyAlignment="1">
      <alignment horizontal="center"/>
    </xf>
    <xf numFmtId="44" fontId="40" fillId="0" borderId="0" xfId="34" applyNumberFormat="1" applyFont="1" applyFill="1" applyBorder="1" applyAlignment="1">
      <alignment horizontal="center"/>
    </xf>
    <xf numFmtId="178" fontId="40" fillId="0" borderId="0" xfId="34" applyNumberFormat="1" applyFont="1" applyFill="1" applyBorder="1" applyAlignment="1">
      <alignment horizontal="center"/>
    </xf>
    <xf numFmtId="44" fontId="0" fillId="0" borderId="0" xfId="34" applyFont="1" applyFill="1" applyBorder="1"/>
    <xf numFmtId="10" fontId="40" fillId="8" borderId="28" xfId="34" applyNumberFormat="1" applyFont="1" applyFill="1" applyBorder="1" applyAlignment="1">
      <alignment horizontal="center"/>
    </xf>
    <xf numFmtId="0" fontId="24" fillId="0" borderId="0" xfId="11" applyFont="1" applyFill="1" applyBorder="1" applyAlignment="1">
      <alignment horizontal="right"/>
    </xf>
    <xf numFmtId="10" fontId="24" fillId="0" borderId="0" xfId="1" applyNumberFormat="1" applyFont="1" applyFill="1" applyBorder="1" applyAlignment="1">
      <alignment horizontal="center"/>
    </xf>
    <xf numFmtId="44" fontId="24" fillId="0" borderId="0" xfId="34" applyFont="1" applyFill="1" applyBorder="1" applyAlignment="1">
      <alignment horizontal="center"/>
    </xf>
    <xf numFmtId="0" fontId="29" fillId="0" borderId="0" xfId="0" applyFont="1"/>
    <xf numFmtId="167" fontId="45" fillId="10" borderId="17" xfId="11" applyNumberFormat="1" applyFont="1" applyFill="1" applyBorder="1" applyAlignment="1">
      <alignment horizontal="center" wrapText="1"/>
    </xf>
    <xf numFmtId="167" fontId="45" fillId="10" borderId="18" xfId="11" applyNumberFormat="1" applyFont="1" applyFill="1" applyBorder="1" applyAlignment="1">
      <alignment horizontal="center" wrapText="1"/>
    </xf>
    <xf numFmtId="167" fontId="45" fillId="10" borderId="18" xfId="11" applyNumberFormat="1" applyFont="1" applyFill="1" applyBorder="1" applyAlignment="1">
      <alignment horizontal="center"/>
    </xf>
    <xf numFmtId="167" fontId="45" fillId="10" borderId="19" xfId="11" applyNumberFormat="1" applyFont="1" applyFill="1" applyBorder="1" applyAlignment="1">
      <alignment horizontal="center"/>
    </xf>
    <xf numFmtId="0" fontId="24" fillId="8" borderId="10" xfId="11" applyFont="1" applyFill="1" applyBorder="1"/>
    <xf numFmtId="0" fontId="24" fillId="8" borderId="12" xfId="11" applyFont="1" applyFill="1" applyBorder="1"/>
    <xf numFmtId="0" fontId="19" fillId="0" borderId="0" xfId="0" applyFont="1"/>
    <xf numFmtId="44" fontId="19" fillId="10" borderId="13" xfId="34" applyFont="1" applyFill="1" applyBorder="1"/>
    <xf numFmtId="44" fontId="19" fillId="10" borderId="0" xfId="34" applyFont="1" applyFill="1" applyBorder="1"/>
    <xf numFmtId="44" fontId="19" fillId="10" borderId="14" xfId="34" applyFont="1" applyFill="1" applyBorder="1"/>
    <xf numFmtId="44" fontId="24" fillId="8" borderId="13" xfId="11" applyNumberFormat="1" applyFont="1" applyFill="1" applyBorder="1"/>
    <xf numFmtId="44" fontId="24" fillId="8" borderId="14" xfId="11" applyNumberFormat="1" applyFont="1" applyFill="1" applyBorder="1"/>
    <xf numFmtId="44" fontId="19" fillId="10" borderId="13" xfId="34" applyNumberFormat="1" applyFont="1" applyFill="1" applyBorder="1"/>
    <xf numFmtId="44" fontId="19" fillId="10" borderId="0" xfId="34" applyNumberFormat="1" applyFont="1" applyFill="1" applyBorder="1"/>
    <xf numFmtId="44" fontId="19" fillId="10" borderId="14" xfId="34" applyNumberFormat="1" applyFont="1" applyFill="1" applyBorder="1"/>
    <xf numFmtId="0" fontId="19" fillId="0" borderId="0" xfId="0" applyFont="1" applyFill="1"/>
    <xf numFmtId="44" fontId="29" fillId="10" borderId="15" xfId="34" applyFont="1" applyFill="1" applyBorder="1"/>
    <xf numFmtId="44" fontId="29" fillId="10" borderId="1" xfId="34" applyFont="1" applyFill="1" applyBorder="1"/>
    <xf numFmtId="44" fontId="29" fillId="10" borderId="16" xfId="34" applyFont="1" applyFill="1" applyBorder="1"/>
    <xf numFmtId="44" fontId="24" fillId="8" borderId="15" xfId="11" applyNumberFormat="1" applyFont="1" applyFill="1" applyBorder="1"/>
    <xf numFmtId="44" fontId="24" fillId="8" borderId="16" xfId="11" applyNumberFormat="1" applyFont="1" applyFill="1" applyBorder="1"/>
    <xf numFmtId="167" fontId="40" fillId="9" borderId="2" xfId="11" applyNumberFormat="1" applyFont="1" applyFill="1" applyBorder="1" applyAlignment="1">
      <alignment horizontal="center" wrapText="1"/>
    </xf>
    <xf numFmtId="10" fontId="40" fillId="9" borderId="47" xfId="1" applyNumberFormat="1" applyFont="1" applyFill="1" applyBorder="1" applyAlignment="1">
      <alignment horizontal="center"/>
    </xf>
    <xf numFmtId="10" fontId="40" fillId="9" borderId="48" xfId="1" applyNumberFormat="1" applyFont="1" applyFill="1" applyBorder="1" applyAlignment="1">
      <alignment horizontal="center"/>
    </xf>
    <xf numFmtId="10" fontId="40" fillId="9" borderId="49" xfId="1" applyNumberFormat="1" applyFont="1" applyFill="1" applyBorder="1" applyAlignment="1">
      <alignment horizontal="center"/>
    </xf>
    <xf numFmtId="167" fontId="45" fillId="9" borderId="32" xfId="11" applyNumberFormat="1" applyFont="1" applyFill="1" applyBorder="1" applyAlignment="1">
      <alignment horizontal="center" wrapText="1"/>
    </xf>
    <xf numFmtId="44" fontId="40" fillId="9" borderId="5" xfId="34" applyNumberFormat="1" applyFont="1" applyFill="1" applyBorder="1" applyAlignment="1">
      <alignment horizontal="center"/>
    </xf>
    <xf numFmtId="44" fontId="40" fillId="9" borderId="67" xfId="34" applyNumberFormat="1" applyFont="1" applyFill="1" applyBorder="1" applyAlignment="1">
      <alignment horizontal="center"/>
    </xf>
    <xf numFmtId="10" fontId="40" fillId="9" borderId="9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5" fontId="20" fillId="0" borderId="84" xfId="25" applyNumberFormat="1" applyFont="1" applyFill="1" applyBorder="1" applyAlignment="1">
      <alignment horizontal="center"/>
    </xf>
    <xf numFmtId="0" fontId="37" fillId="0" borderId="0" xfId="0" applyFont="1" applyFill="1"/>
    <xf numFmtId="44" fontId="29" fillId="0" borderId="0" xfId="0" applyNumberFormat="1" applyFont="1" applyFill="1"/>
    <xf numFmtId="176" fontId="9" fillId="0" borderId="8" xfId="0" applyNumberFormat="1" applyFont="1" applyBorder="1"/>
    <xf numFmtId="176" fontId="9" fillId="0" borderId="7" xfId="0" applyNumberFormat="1" applyFont="1" applyBorder="1"/>
    <xf numFmtId="44" fontId="24" fillId="0" borderId="0" xfId="11" applyNumberFormat="1" applyFont="1" applyFill="1" applyBorder="1"/>
    <xf numFmtId="44" fontId="47" fillId="0" borderId="0" xfId="11" applyNumberFormat="1" applyFont="1" applyFill="1" applyBorder="1"/>
    <xf numFmtId="0" fontId="20" fillId="0" borderId="0" xfId="0" applyFont="1"/>
    <xf numFmtId="167" fontId="9" fillId="0" borderId="31" xfId="0" applyNumberFormat="1" applyFont="1" applyFill="1" applyBorder="1" applyAlignment="1">
      <alignment horizontal="center"/>
    </xf>
    <xf numFmtId="0" fontId="48" fillId="0" borderId="0" xfId="0" applyFont="1"/>
    <xf numFmtId="167" fontId="9" fillId="0" borderId="40" xfId="0" applyNumberFormat="1" applyFont="1" applyFill="1" applyBorder="1" applyAlignment="1">
      <alignment horizontal="center" wrapText="1"/>
    </xf>
    <xf numFmtId="167" fontId="9" fillId="0" borderId="40" xfId="0" applyNumberFormat="1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4" fillId="0" borderId="0" xfId="0" applyFont="1" applyFill="1" applyAlignment="1">
      <alignment wrapText="1"/>
    </xf>
    <xf numFmtId="0" fontId="9" fillId="0" borderId="0" xfId="0" applyFont="1" applyBorder="1" applyAlignment="1">
      <alignment horizontal="center"/>
    </xf>
    <xf numFmtId="167" fontId="10" fillId="0" borderId="0" xfId="21" applyFont="1" applyFill="1" applyBorder="1" applyAlignment="1">
      <alignment horizontal="center" vertical="center" wrapText="1"/>
    </xf>
    <xf numFmtId="1" fontId="10" fillId="0" borderId="0" xfId="21" applyNumberFormat="1" applyFont="1" applyFill="1" applyBorder="1" applyAlignment="1">
      <alignment horizontal="center" vertical="center" wrapText="1"/>
    </xf>
    <xf numFmtId="167" fontId="10" fillId="0" borderId="60" xfId="0" applyNumberFormat="1" applyFont="1" applyFill="1" applyBorder="1" applyAlignment="1">
      <alignment horizontal="left" vertical="center" wrapText="1"/>
    </xf>
    <xf numFmtId="167" fontId="10" fillId="0" borderId="35" xfId="0" applyNumberFormat="1" applyFont="1" applyFill="1" applyBorder="1" applyAlignment="1">
      <alignment horizontal="left" vertical="center" wrapText="1"/>
    </xf>
    <xf numFmtId="167" fontId="9" fillId="0" borderId="40" xfId="0" applyNumberFormat="1" applyFont="1" applyFill="1" applyBorder="1" applyAlignment="1">
      <alignment horizontal="left"/>
    </xf>
    <xf numFmtId="167" fontId="9" fillId="0" borderId="42" xfId="0" applyNumberFormat="1" applyFont="1" applyFill="1" applyBorder="1" applyAlignment="1">
      <alignment horizontal="left"/>
    </xf>
    <xf numFmtId="167" fontId="10" fillId="0" borderId="0" xfId="21" applyFont="1" applyBorder="1" applyAlignment="1">
      <alignment horizontal="center" vertical="center" wrapText="1"/>
    </xf>
    <xf numFmtId="167" fontId="9" fillId="0" borderId="40" xfId="0" applyNumberFormat="1" applyFont="1" applyFill="1" applyBorder="1" applyAlignment="1">
      <alignment horizontal="center" wrapText="1"/>
    </xf>
    <xf numFmtId="167" fontId="9" fillId="0" borderId="42" xfId="0" applyNumberFormat="1" applyFont="1" applyFill="1" applyBorder="1" applyAlignment="1">
      <alignment horizontal="center" wrapText="1"/>
    </xf>
    <xf numFmtId="167" fontId="9" fillId="0" borderId="53" xfId="0" applyNumberFormat="1" applyFont="1" applyFill="1" applyBorder="1" applyAlignment="1">
      <alignment horizontal="center"/>
    </xf>
    <xf numFmtId="167" fontId="9" fillId="0" borderId="52" xfId="0" applyNumberFormat="1" applyFont="1" applyFill="1" applyBorder="1" applyAlignment="1">
      <alignment horizontal="center"/>
    </xf>
    <xf numFmtId="167" fontId="9" fillId="0" borderId="40" xfId="0" applyNumberFormat="1" applyFont="1" applyFill="1" applyBorder="1" applyAlignment="1">
      <alignment horizontal="center"/>
    </xf>
    <xf numFmtId="167" fontId="9" fillId="0" borderId="42" xfId="0" applyNumberFormat="1" applyFont="1" applyFill="1" applyBorder="1" applyAlignment="1">
      <alignment horizontal="center"/>
    </xf>
    <xf numFmtId="167" fontId="10" fillId="0" borderId="25" xfId="21" applyFont="1" applyBorder="1" applyAlignment="1"/>
    <xf numFmtId="167" fontId="10" fillId="0" borderId="5" xfId="21" applyFont="1" applyBorder="1" applyAlignment="1"/>
    <xf numFmtId="167" fontId="10" fillId="0" borderId="31" xfId="21" applyFont="1" applyBorder="1" applyAlignment="1"/>
    <xf numFmtId="0" fontId="9" fillId="0" borderId="81" xfId="0" applyFont="1" applyBorder="1" applyAlignment="1">
      <alignment horizontal="left"/>
    </xf>
    <xf numFmtId="0" fontId="20" fillId="0" borderId="0" xfId="25" applyFont="1" applyFill="1" applyBorder="1" applyAlignment="1">
      <alignment wrapText="1"/>
    </xf>
    <xf numFmtId="167" fontId="10" fillId="0" borderId="20" xfId="21" applyFont="1" applyFill="1" applyBorder="1" applyAlignment="1">
      <alignment horizontal="center" vertical="center" wrapText="1"/>
    </xf>
    <xf numFmtId="39" fontId="10" fillId="0" borderId="31" xfId="19" applyNumberFormat="1" applyFont="1" applyFill="1" applyBorder="1"/>
    <xf numFmtId="39" fontId="9" fillId="0" borderId="31" xfId="19" applyNumberFormat="1" applyFont="1" applyFill="1" applyBorder="1"/>
    <xf numFmtId="39" fontId="10" fillId="0" borderId="0" xfId="19" applyNumberFormat="1" applyFont="1" applyFill="1" applyBorder="1"/>
    <xf numFmtId="167" fontId="45" fillId="11" borderId="17" xfId="11" applyNumberFormat="1" applyFont="1" applyFill="1" applyBorder="1" applyAlignment="1">
      <alignment horizontal="center" wrapText="1"/>
    </xf>
    <xf numFmtId="167" fontId="45" fillId="11" borderId="18" xfId="11" applyNumberFormat="1" applyFont="1" applyFill="1" applyBorder="1" applyAlignment="1">
      <alignment horizontal="center" wrapText="1"/>
    </xf>
    <xf numFmtId="167" fontId="45" fillId="11" borderId="18" xfId="11" applyNumberFormat="1" applyFont="1" applyFill="1" applyBorder="1" applyAlignment="1">
      <alignment horizontal="center"/>
    </xf>
    <xf numFmtId="167" fontId="45" fillId="11" borderId="19" xfId="11" applyNumberFormat="1" applyFont="1" applyFill="1" applyBorder="1" applyAlignment="1">
      <alignment horizontal="center"/>
    </xf>
    <xf numFmtId="167" fontId="40" fillId="11" borderId="20" xfId="11" applyNumberFormat="1" applyFont="1" applyFill="1" applyBorder="1" applyAlignment="1">
      <alignment horizontal="center" wrapText="1"/>
    </xf>
    <xf numFmtId="167" fontId="40" fillId="11" borderId="3" xfId="11" applyNumberFormat="1" applyFont="1" applyFill="1" applyBorder="1" applyAlignment="1">
      <alignment horizontal="center" wrapText="1"/>
    </xf>
    <xf numFmtId="167" fontId="40" fillId="11" borderId="21" xfId="11" applyNumberFormat="1" applyFont="1" applyFill="1" applyBorder="1" applyAlignment="1">
      <alignment horizontal="center" wrapText="1"/>
    </xf>
    <xf numFmtId="167" fontId="45" fillId="11" borderId="20" xfId="11" applyNumberFormat="1" applyFont="1" applyFill="1" applyBorder="1" applyAlignment="1">
      <alignment horizontal="center" wrapText="1"/>
    </xf>
    <xf numFmtId="44" fontId="40" fillId="11" borderId="20" xfId="34" applyNumberFormat="1" applyFont="1" applyFill="1" applyBorder="1" applyAlignment="1">
      <alignment horizontal="center"/>
    </xf>
    <xf numFmtId="44" fontId="40" fillId="11" borderId="3" xfId="34" applyNumberFormat="1" applyFont="1" applyFill="1" applyBorder="1" applyAlignment="1">
      <alignment horizontal="center"/>
    </xf>
    <xf numFmtId="44" fontId="40" fillId="11" borderId="21" xfId="34" applyNumberFormat="1" applyFont="1" applyFill="1" applyBorder="1" applyAlignment="1">
      <alignment horizontal="center"/>
    </xf>
    <xf numFmtId="44" fontId="40" fillId="11" borderId="32" xfId="34" applyNumberFormat="1" applyFont="1" applyFill="1" applyBorder="1" applyAlignment="1">
      <alignment horizontal="center"/>
    </xf>
    <xf numFmtId="44" fontId="40" fillId="11" borderId="2" xfId="34" applyNumberFormat="1" applyFont="1" applyFill="1" applyBorder="1" applyAlignment="1">
      <alignment horizontal="center"/>
    </xf>
    <xf numFmtId="44" fontId="40" fillId="11" borderId="24" xfId="34" applyNumberFormat="1" applyFont="1" applyFill="1" applyBorder="1" applyAlignment="1">
      <alignment horizontal="center"/>
    </xf>
    <xf numFmtId="44" fontId="24" fillId="11" borderId="41" xfId="11" applyNumberFormat="1" applyFont="1" applyFill="1" applyBorder="1"/>
    <xf numFmtId="44" fontId="24" fillId="11" borderId="94" xfId="11" applyNumberFormat="1" applyFont="1" applyFill="1" applyBorder="1"/>
    <xf numFmtId="0" fontId="24" fillId="11" borderId="40" xfId="11" applyFont="1" applyFill="1" applyBorder="1"/>
    <xf numFmtId="0" fontId="29" fillId="6" borderId="9" xfId="0" applyFont="1" applyFill="1" applyBorder="1" applyAlignment="1">
      <alignment horizontal="center" wrapText="1"/>
    </xf>
    <xf numFmtId="44" fontId="19" fillId="6" borderId="26" xfId="0" applyNumberFormat="1" applyFont="1" applyFill="1" applyBorder="1"/>
    <xf numFmtId="44" fontId="19" fillId="6" borderId="27" xfId="0" applyNumberFormat="1" applyFont="1" applyFill="1" applyBorder="1"/>
    <xf numFmtId="44" fontId="29" fillId="6" borderId="28" xfId="0" applyNumberFormat="1" applyFont="1" applyFill="1" applyBorder="1"/>
    <xf numFmtId="0" fontId="9" fillId="0" borderId="95" xfId="0" applyFont="1" applyFill="1" applyBorder="1" applyAlignment="1">
      <alignment horizontal="left" wrapText="1"/>
    </xf>
    <xf numFmtId="16" fontId="37" fillId="0" borderId="87" xfId="0" quotePrefix="1" applyNumberFormat="1" applyFont="1" applyBorder="1" applyAlignment="1">
      <alignment horizontal="center"/>
    </xf>
    <xf numFmtId="16" fontId="37" fillId="0" borderId="96" xfId="0" quotePrefix="1" applyNumberFormat="1" applyFont="1" applyBorder="1" applyAlignment="1">
      <alignment horizontal="center"/>
    </xf>
    <xf numFmtId="16" fontId="37" fillId="0" borderId="9" xfId="0" quotePrefix="1" applyNumberFormat="1" applyFont="1" applyBorder="1" applyAlignment="1">
      <alignment horizontal="center"/>
    </xf>
    <xf numFmtId="0" fontId="21" fillId="11" borderId="10" xfId="0" applyFont="1" applyFill="1" applyBorder="1" applyAlignment="1">
      <alignment horizontal="center"/>
    </xf>
    <xf numFmtId="0" fontId="9" fillId="11" borderId="36" xfId="0" applyFont="1" applyFill="1" applyBorder="1" applyAlignment="1">
      <alignment horizontal="center"/>
    </xf>
    <xf numFmtId="0" fontId="19" fillId="11" borderId="34" xfId="25" applyFill="1" applyBorder="1" applyAlignment="1">
      <alignment horizontal="center" wrapText="1"/>
    </xf>
    <xf numFmtId="0" fontId="21" fillId="11" borderId="13" xfId="0" applyFont="1" applyFill="1" applyBorder="1" applyAlignment="1">
      <alignment horizontal="center"/>
    </xf>
    <xf numFmtId="0" fontId="9" fillId="11" borderId="25" xfId="0" applyFont="1" applyFill="1" applyBorder="1" applyAlignment="1">
      <alignment horizontal="center"/>
    </xf>
    <xf numFmtId="5" fontId="20" fillId="11" borderId="65" xfId="25" applyNumberFormat="1" applyFont="1" applyFill="1" applyBorder="1"/>
    <xf numFmtId="0" fontId="32" fillId="11" borderId="13" xfId="0" applyFont="1" applyFill="1" applyBorder="1" applyAlignment="1">
      <alignment horizontal="left"/>
    </xf>
    <xf numFmtId="0" fontId="19" fillId="11" borderId="92" xfId="25" applyFill="1" applyBorder="1" applyAlignment="1">
      <alignment horizontal="center" wrapText="1"/>
    </xf>
    <xf numFmtId="0" fontId="9" fillId="11" borderId="13" xfId="0" applyFont="1" applyFill="1" applyBorder="1"/>
    <xf numFmtId="0" fontId="19" fillId="11" borderId="65" xfId="25" applyFill="1" applyBorder="1"/>
    <xf numFmtId="0" fontId="9" fillId="11" borderId="15" xfId="0" applyFont="1" applyFill="1" applyBorder="1"/>
    <xf numFmtId="166" fontId="9" fillId="11" borderId="37" xfId="0" quotePrefix="1" applyNumberFormat="1" applyFont="1" applyFill="1" applyBorder="1" applyAlignment="1">
      <alignment horizontal="center"/>
    </xf>
    <xf numFmtId="7" fontId="19" fillId="11" borderId="24" xfId="25" applyNumberFormat="1" applyFill="1" applyBorder="1"/>
    <xf numFmtId="0" fontId="9" fillId="11" borderId="36" xfId="0" applyFont="1" applyFill="1" applyBorder="1" applyAlignment="1">
      <alignment horizontal="left"/>
    </xf>
    <xf numFmtId="10" fontId="9" fillId="11" borderId="26" xfId="1" applyNumberFormat="1" applyFont="1" applyFill="1" applyBorder="1" applyAlignment="1">
      <alignment horizontal="center"/>
    </xf>
    <xf numFmtId="5" fontId="19" fillId="11" borderId="14" xfId="25" applyNumberFormat="1" applyFill="1" applyBorder="1"/>
    <xf numFmtId="0" fontId="9" fillId="11" borderId="25" xfId="0" applyFont="1" applyFill="1" applyBorder="1"/>
    <xf numFmtId="10" fontId="9" fillId="11" borderId="48" xfId="1" applyNumberFormat="1" applyFont="1" applyFill="1" applyBorder="1" applyAlignment="1">
      <alignment horizontal="center"/>
    </xf>
    <xf numFmtId="0" fontId="9" fillId="11" borderId="25" xfId="0" quotePrefix="1" applyFont="1" applyFill="1" applyBorder="1" applyAlignment="1">
      <alignment horizontal="left"/>
    </xf>
    <xf numFmtId="0" fontId="9" fillId="11" borderId="25" xfId="0" applyFont="1" applyFill="1" applyBorder="1" applyAlignment="1">
      <alignment horizontal="left" wrapText="1"/>
    </xf>
    <xf numFmtId="0" fontId="9" fillId="11" borderId="37" xfId="0" applyFont="1" applyFill="1" applyBorder="1"/>
    <xf numFmtId="10" fontId="9" fillId="11" borderId="55" xfId="1" applyNumberFormat="1" applyFont="1" applyFill="1" applyBorder="1" applyAlignment="1">
      <alignment horizontal="center"/>
    </xf>
    <xf numFmtId="0" fontId="9" fillId="11" borderId="37" xfId="0" applyFont="1" applyFill="1" applyBorder="1" applyAlignment="1">
      <alignment horizontal="left" indent="1"/>
    </xf>
    <xf numFmtId="10" fontId="9" fillId="11" borderId="28" xfId="1" applyNumberFormat="1" applyFont="1" applyFill="1" applyBorder="1" applyAlignment="1">
      <alignment horizontal="center"/>
    </xf>
    <xf numFmtId="5" fontId="19" fillId="11" borderId="62" xfId="25" applyNumberFormat="1" applyFill="1" applyBorder="1"/>
    <xf numFmtId="0" fontId="30" fillId="0" borderId="7" xfId="0" applyFont="1" applyFill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40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0" fillId="0" borderId="42" xfId="0" applyFont="1" applyBorder="1" applyAlignment="1">
      <alignment horizontal="center"/>
    </xf>
    <xf numFmtId="0" fontId="40" fillId="0" borderId="7" xfId="0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0" fontId="30" fillId="0" borderId="9" xfId="0" applyFont="1" applyBorder="1" applyAlignment="1"/>
  </cellXfs>
  <cellStyles count="38">
    <cellStyle name="Comma" xfId="19" builtinId="3"/>
    <cellStyle name="Comma [0] 2" xfId="22"/>
    <cellStyle name="Comma 2" xfId="23"/>
    <cellStyle name="Comma 3" xfId="28"/>
    <cellStyle name="Currency" xfId="20" builtinId="4"/>
    <cellStyle name="Currency 2" xfId="9"/>
    <cellStyle name="Currency 2 2" xfId="34"/>
    <cellStyle name="Currency 3" xfId="24"/>
    <cellStyle name="Normal" xfId="0" builtinId="0"/>
    <cellStyle name="Normal 2" xfId="8"/>
    <cellStyle name="Normal 2 2" xfId="11"/>
    <cellStyle name="Normal 2 3" xfId="33"/>
    <cellStyle name="Normal 3" xfId="21"/>
    <cellStyle name="Normal 3 2" xfId="37"/>
    <cellStyle name="Normal 4" xfId="25"/>
    <cellStyle name="Normal 5" xfId="27"/>
    <cellStyle name="Normal 6" xfId="30"/>
    <cellStyle name="Normal 7" xfId="31"/>
    <cellStyle name="Normal 8" xfId="36"/>
    <cellStyle name="Percent" xfId="1" builtinId="5"/>
    <cellStyle name="Percent 2" xfId="10"/>
    <cellStyle name="Percent 2 2" xfId="35"/>
    <cellStyle name="Percent 3" xfId="12"/>
    <cellStyle name="Percent 4" xfId="26"/>
    <cellStyle name="Percent 5" xfId="29"/>
    <cellStyle name="Percent 6" xfId="32"/>
    <cellStyle name="PSChar" xfId="2"/>
    <cellStyle name="PSChar 2" xfId="13"/>
    <cellStyle name="PSDate" xfId="3"/>
    <cellStyle name="PSDate 2" xfId="14"/>
    <cellStyle name="PSDec" xfId="4"/>
    <cellStyle name="PSDec 2" xfId="15"/>
    <cellStyle name="PSHeading" xfId="5"/>
    <cellStyle name="PSHeading 2" xfId="16"/>
    <cellStyle name="PSInt" xfId="6"/>
    <cellStyle name="PSInt 2" xfId="17"/>
    <cellStyle name="PSSpacer" xfId="7"/>
    <cellStyle name="PSSpacer 2" xfId="18"/>
  </cellStyles>
  <dxfs count="0"/>
  <tableStyles count="0" defaultTableStyle="TableStyleMedium9" defaultPivotStyle="PivotStyleLight16"/>
  <colors>
    <mruColors>
      <color rgb="FF00FF99"/>
      <color rgb="FF00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TDU%20Rate%20Filing%2012.31.05/Storm%20Study%20Data%20Requirements/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Desktop/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ROR/2002/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EGREL2/Rate%20Design,%20Cost%20Alloc%20&amp;%20Load%20Research/TCRF%20Tariff%20Filings/TCRF%20Dkt.%2040999%20Eff%203-1-2013/CNP%20TCRF%20Rate%20Update%2011-30-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Residential"/>
      <sheetName val="Secondary &lt;= 10 kVa"/>
      <sheetName val="Secondary &gt; 10 kVa IDR"/>
      <sheetName val="Secondary &gt; 10 kVa Non-IDR"/>
      <sheetName val="Primary IDR"/>
      <sheetName val="Primary Non-IDR"/>
      <sheetName val="Transmission"/>
      <sheetName val="Total All Classes"/>
      <sheetName val="Footnotes"/>
    </sheetNames>
    <sheetDataSet>
      <sheetData sheetId="0">
        <row r="41">
          <cell r="J41">
            <v>7923612.9906344367</v>
          </cell>
        </row>
        <row r="51">
          <cell r="D51" t="str">
            <v>March</v>
          </cell>
        </row>
        <row r="57">
          <cell r="L57" t="str">
            <v>March</v>
          </cell>
          <cell r="M57" t="str">
            <v>Mar</v>
          </cell>
          <cell r="N57" t="str">
            <v>Apr</v>
          </cell>
          <cell r="O57" t="str">
            <v>May</v>
          </cell>
          <cell r="P57" t="str">
            <v>Jun</v>
          </cell>
          <cell r="Q57" t="str">
            <v>Jul</v>
          </cell>
          <cell r="R57" t="str">
            <v>Aug</v>
          </cell>
          <cell r="S57" t="str">
            <v>May</v>
          </cell>
          <cell r="T57" t="str">
            <v>Jun</v>
          </cell>
          <cell r="U57" t="str">
            <v>Jul</v>
          </cell>
          <cell r="V57" t="str">
            <v>Aug</v>
          </cell>
          <cell r="W57" t="str">
            <v>Sept</v>
          </cell>
          <cell r="X57" t="str">
            <v>Oct</v>
          </cell>
        </row>
        <row r="58">
          <cell r="L58" t="str">
            <v>September</v>
          </cell>
          <cell r="M58" t="str">
            <v>Sept</v>
          </cell>
          <cell r="N58" t="str">
            <v>Oct</v>
          </cell>
          <cell r="O58" t="str">
            <v>Nov</v>
          </cell>
          <cell r="P58" t="str">
            <v>Dec</v>
          </cell>
          <cell r="Q58" t="str">
            <v>Jan</v>
          </cell>
          <cell r="R58" t="str">
            <v>Feb</v>
          </cell>
          <cell r="S58" t="str">
            <v>Nov</v>
          </cell>
          <cell r="T58" t="str">
            <v>Dec</v>
          </cell>
          <cell r="U58" t="str">
            <v>Jan</v>
          </cell>
          <cell r="V58" t="str">
            <v>Feb</v>
          </cell>
          <cell r="W58" t="str">
            <v>Mar</v>
          </cell>
          <cell r="X58" t="str">
            <v>Apr</v>
          </cell>
        </row>
      </sheetData>
      <sheetData sheetId="1"/>
      <sheetData sheetId="2"/>
      <sheetData sheetId="3"/>
      <sheetData sheetId="4"/>
      <sheetData sheetId="5">
        <row r="28">
          <cell r="I28">
            <v>3483095.231711504</v>
          </cell>
        </row>
      </sheetData>
      <sheetData sheetId="6">
        <row r="28">
          <cell r="I28">
            <v>112519.50558828539</v>
          </cell>
        </row>
      </sheetData>
      <sheetData sheetId="7">
        <row r="28">
          <cell r="I28">
            <v>1105403.5155176939</v>
          </cell>
        </row>
      </sheetData>
      <sheetData sheetId="8">
        <row r="28">
          <cell r="I28">
            <v>1653508.8454710906</v>
          </cell>
        </row>
      </sheetData>
      <sheetData sheetId="9">
        <row r="28">
          <cell r="I28">
            <v>246758.46481546565</v>
          </cell>
        </row>
      </sheetData>
      <sheetData sheetId="10">
        <row r="28">
          <cell r="I28">
            <v>23753.405392700981</v>
          </cell>
        </row>
      </sheetData>
      <sheetData sheetId="11">
        <row r="28">
          <cell r="I28">
            <v>1298574.0221376959</v>
          </cell>
        </row>
      </sheetData>
      <sheetData sheetId="12">
        <row r="21">
          <cell r="I21">
            <v>7923612.9906344358</v>
          </cell>
        </row>
      </sheetData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80" zoomScaleNormal="80" zoomScaleSheetLayoutView="80" workbookViewId="0">
      <selection activeCell="A3" sqref="A3:O6"/>
    </sheetView>
  </sheetViews>
  <sheetFormatPr defaultRowHeight="12.75"/>
  <cols>
    <col min="1" max="1" width="7.140625" customWidth="1"/>
    <col min="2" max="2" width="3.140625" customWidth="1"/>
    <col min="3" max="3" width="21" customWidth="1"/>
    <col min="4" max="4" width="9.42578125" customWidth="1"/>
    <col min="5" max="5" width="12.42578125" customWidth="1"/>
    <col min="8" max="8" width="15.42578125" customWidth="1"/>
    <col min="11" max="11" width="13.28515625" customWidth="1"/>
    <col min="15" max="15" width="13.42578125" customWidth="1"/>
  </cols>
  <sheetData>
    <row r="1" spans="1:15" ht="9" customHeight="1">
      <c r="B1" s="5"/>
      <c r="C1" s="5"/>
      <c r="D1" s="5"/>
      <c r="E1" s="5"/>
      <c r="F1" s="5"/>
    </row>
    <row r="2" spans="1:15" s="4" customFormat="1" ht="26.25" customHeight="1">
      <c r="A2" s="741" t="s">
        <v>321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</row>
    <row r="3" spans="1:15" s="4" customFormat="1" ht="9.9499999999999993" customHeight="1">
      <c r="B3" s="5"/>
      <c r="C3" s="5"/>
      <c r="D3" s="5"/>
      <c r="E3" s="5"/>
      <c r="F3" s="5"/>
    </row>
    <row r="4" spans="1:15" ht="25.5" customHeight="1">
      <c r="A4" s="741" t="s">
        <v>206</v>
      </c>
      <c r="B4" s="742"/>
      <c r="C4" s="742"/>
      <c r="D4" s="742"/>
      <c r="E4" s="742"/>
      <c r="F4" s="742"/>
      <c r="G4" s="742"/>
      <c r="H4" s="742"/>
      <c r="I4" s="742"/>
      <c r="J4" s="742"/>
      <c r="K4" s="742"/>
      <c r="L4" s="742"/>
      <c r="M4" s="742"/>
      <c r="N4" s="742"/>
      <c r="O4" s="742"/>
    </row>
    <row r="5" spans="1:15" s="4" customFormat="1" ht="9" customHeight="1">
      <c r="A5" s="3"/>
      <c r="B5" s="5"/>
      <c r="C5" s="5"/>
      <c r="D5" s="5"/>
      <c r="E5" s="5"/>
      <c r="F5" s="5"/>
    </row>
    <row r="6" spans="1:15" s="4" customFormat="1" ht="26.25" customHeight="1">
      <c r="A6" s="741" t="s">
        <v>117</v>
      </c>
      <c r="B6" s="743"/>
      <c r="C6" s="743"/>
      <c r="D6" s="743"/>
      <c r="E6" s="743"/>
      <c r="F6" s="743"/>
      <c r="G6" s="743"/>
      <c r="H6" s="743"/>
      <c r="I6" s="743"/>
      <c r="J6" s="743"/>
      <c r="K6" s="743"/>
      <c r="L6" s="743"/>
      <c r="M6" s="743"/>
      <c r="N6" s="743"/>
      <c r="O6" s="743"/>
    </row>
    <row r="7" spans="1:15" ht="26.25" customHeight="1">
      <c r="A7" s="741" t="s">
        <v>156</v>
      </c>
      <c r="B7" s="743"/>
      <c r="C7" s="743"/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</row>
    <row r="8" spans="1:15" ht="10.5" customHeight="1">
      <c r="A8" s="3"/>
      <c r="B8" s="5"/>
      <c r="C8" s="5"/>
      <c r="D8" s="5"/>
      <c r="E8" s="5"/>
      <c r="F8" s="5"/>
    </row>
    <row r="9" spans="1:15" s="4" customFormat="1" ht="14.25" customHeight="1">
      <c r="A9" s="256"/>
      <c r="B9" s="225" t="s">
        <v>94</v>
      </c>
      <c r="C9" s="226"/>
      <c r="D9" s="227" t="s">
        <v>95</v>
      </c>
      <c r="E9" s="226"/>
      <c r="F9" s="228"/>
      <c r="G9" s="51"/>
      <c r="H9" s="51"/>
      <c r="I9" s="51"/>
      <c r="J9" s="51"/>
      <c r="K9" s="51"/>
      <c r="L9" s="51"/>
      <c r="M9" s="51"/>
      <c r="N9" s="51"/>
      <c r="O9" s="51"/>
    </row>
    <row r="10" spans="1:15" s="4" customFormat="1" ht="14.25" customHeight="1">
      <c r="A10" s="256"/>
      <c r="B10" s="47" t="s">
        <v>54</v>
      </c>
      <c r="C10" s="46"/>
      <c r="D10" s="46" t="s">
        <v>207</v>
      </c>
      <c r="E10" s="46"/>
      <c r="F10" s="46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4.25">
      <c r="A11" s="51"/>
      <c r="B11" s="47" t="s">
        <v>50</v>
      </c>
      <c r="C11" s="46"/>
      <c r="D11" s="744" t="s">
        <v>208</v>
      </c>
      <c r="E11" s="744"/>
      <c r="F11" s="744"/>
      <c r="G11" s="744"/>
      <c r="H11" s="744"/>
      <c r="I11" s="744"/>
      <c r="J11" s="744"/>
      <c r="K11" s="744"/>
      <c r="L11" s="744"/>
      <c r="M11" s="744"/>
      <c r="N11" s="744"/>
      <c r="O11" s="744"/>
    </row>
    <row r="12" spans="1:15" ht="14.25">
      <c r="A12" s="51"/>
      <c r="B12" s="47" t="s">
        <v>51</v>
      </c>
      <c r="C12" s="46"/>
      <c r="D12" s="90" t="s">
        <v>209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 s="4" customFormat="1" ht="14.25">
      <c r="A13" s="51"/>
      <c r="B13" s="47"/>
      <c r="C13" s="47" t="s">
        <v>210</v>
      </c>
      <c r="D13" s="90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 ht="14.25">
      <c r="A14" s="51"/>
      <c r="B14" s="47" t="s">
        <v>52</v>
      </c>
      <c r="C14" s="46"/>
      <c r="D14" s="90" t="s">
        <v>211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</row>
    <row r="15" spans="1:15" s="4" customFormat="1" ht="14.25">
      <c r="A15" s="51"/>
      <c r="B15" s="47" t="s">
        <v>53</v>
      </c>
      <c r="C15" s="46"/>
      <c r="D15" s="47" t="s">
        <v>227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1:15" s="4" customFormat="1" ht="14.25">
      <c r="A16" s="51"/>
      <c r="B16" s="47"/>
      <c r="C16" s="47" t="s">
        <v>212</v>
      </c>
      <c r="D16" s="47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1:15" s="4" customFormat="1" ht="14.25">
      <c r="A17" s="51"/>
      <c r="B17" s="47" t="s">
        <v>128</v>
      </c>
      <c r="C17" s="46"/>
      <c r="D17" s="47" t="s">
        <v>228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s="4" customFormat="1" ht="14.25">
      <c r="A18" s="51"/>
      <c r="B18" s="47"/>
      <c r="C18" s="47" t="s">
        <v>226</v>
      </c>
      <c r="D18" s="47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1:15" s="4" customFormat="1" ht="14.25">
      <c r="A19" s="51"/>
      <c r="B19" s="47"/>
      <c r="C19" s="47" t="s">
        <v>345</v>
      </c>
      <c r="D19" s="47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ht="14.25">
      <c r="A20" s="51"/>
      <c r="B20" s="47" t="s">
        <v>341</v>
      </c>
      <c r="C20" s="46"/>
      <c r="D20" s="47" t="s">
        <v>316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 ht="14.25">
      <c r="A21" s="51"/>
      <c r="B21" s="47" t="s">
        <v>342</v>
      </c>
      <c r="C21" s="46"/>
      <c r="D21" s="47" t="s">
        <v>81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 ht="14.25">
      <c r="B22" s="51"/>
      <c r="C22" s="47"/>
      <c r="D22" s="51"/>
      <c r="E22" s="51"/>
      <c r="F22" s="51"/>
      <c r="G22" s="51"/>
      <c r="H22" s="51"/>
      <c r="I22" s="51"/>
    </row>
  </sheetData>
  <mergeCells count="5">
    <mergeCell ref="A2:O2"/>
    <mergeCell ref="A4:O4"/>
    <mergeCell ref="A7:O7"/>
    <mergeCell ref="D11:O11"/>
    <mergeCell ref="A6:O6"/>
  </mergeCells>
  <printOptions horizontalCentered="1"/>
  <pageMargins left="0.75" right="0.75" top="1.25" bottom="0.75" header="0.5" footer="0.25"/>
  <pageSetup scale="77" orientation="landscape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tabSelected="1" zoomScale="76" zoomScaleNormal="76" zoomScaleSheetLayoutView="89" workbookViewId="0">
      <selection activeCell="A3" sqref="A3:O6"/>
    </sheetView>
  </sheetViews>
  <sheetFormatPr defaultRowHeight="12.75"/>
  <cols>
    <col min="1" max="1" width="23.5703125" bestFit="1" customWidth="1"/>
    <col min="2" max="2" width="13.140625" customWidth="1"/>
    <col min="3" max="3" width="13.28515625" style="4" customWidth="1"/>
    <col min="4" max="5" width="15.140625" style="4" customWidth="1"/>
    <col min="6" max="6" width="14.85546875" customWidth="1"/>
    <col min="7" max="7" width="14.7109375" customWidth="1"/>
    <col min="8" max="8" width="11.7109375" style="4" customWidth="1"/>
    <col min="9" max="10" width="13.140625" style="4" customWidth="1"/>
    <col min="11" max="11" width="13.42578125" style="4" customWidth="1"/>
    <col min="12" max="12" width="17.7109375" style="4" customWidth="1"/>
    <col min="13" max="14" width="14.7109375" style="4" customWidth="1"/>
    <col min="15" max="15" width="16.85546875" customWidth="1"/>
    <col min="16" max="16" width="14.42578125" customWidth="1"/>
    <col min="17" max="17" width="12.7109375" customWidth="1"/>
    <col min="18" max="19" width="15.28515625" customWidth="1"/>
    <col min="22" max="22" width="13.7109375" customWidth="1"/>
    <col min="23" max="23" width="12.85546875" customWidth="1"/>
    <col min="24" max="24" width="14.7109375" customWidth="1"/>
  </cols>
  <sheetData>
    <row r="1" spans="1:24">
      <c r="A1" s="32"/>
      <c r="B1" s="32"/>
      <c r="C1" s="32"/>
      <c r="D1" s="32"/>
      <c r="E1" s="32"/>
      <c r="F1" s="32"/>
      <c r="G1" s="383"/>
      <c r="H1" s="383"/>
      <c r="I1" s="383"/>
      <c r="J1" s="383"/>
      <c r="K1" s="383"/>
      <c r="L1" s="383"/>
      <c r="M1" s="383"/>
      <c r="N1" s="383"/>
      <c r="O1" s="32" t="s">
        <v>331</v>
      </c>
      <c r="P1" s="72"/>
    </row>
    <row r="2" spans="1:24">
      <c r="A2" s="745" t="s">
        <v>0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  <c r="P2" s="72"/>
    </row>
    <row r="3" spans="1:24">
      <c r="A3" s="745" t="s">
        <v>96</v>
      </c>
      <c r="B3" s="745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72"/>
    </row>
    <row r="4" spans="1:24">
      <c r="A4" s="745" t="s">
        <v>198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2"/>
    </row>
    <row r="5" spans="1:24" s="4" customFormat="1" ht="13.5" thickBot="1">
      <c r="A5" s="32"/>
      <c r="B5" s="32"/>
      <c r="C5" s="32"/>
      <c r="D5" s="32"/>
      <c r="E5" s="32"/>
      <c r="F5" s="32"/>
      <c r="G5" s="32"/>
      <c r="H5" s="32"/>
      <c r="I5" s="32"/>
      <c r="J5" s="564"/>
      <c r="K5" s="591"/>
      <c r="L5" s="32"/>
      <c r="M5" s="32"/>
      <c r="N5" s="32"/>
      <c r="O5" s="32"/>
      <c r="P5" s="72"/>
      <c r="U5" s="51"/>
      <c r="V5" s="232"/>
      <c r="W5" s="232"/>
      <c r="X5" s="232"/>
    </row>
    <row r="6" spans="1:24">
      <c r="A6" s="66"/>
      <c r="B6" s="565" t="s">
        <v>199</v>
      </c>
      <c r="C6" s="41">
        <v>2013</v>
      </c>
      <c r="D6" s="360">
        <v>2013</v>
      </c>
      <c r="E6" s="41">
        <v>2015</v>
      </c>
      <c r="F6" s="134" t="s">
        <v>200</v>
      </c>
      <c r="G6" s="134" t="s">
        <v>133</v>
      </c>
      <c r="H6" s="134">
        <v>2015</v>
      </c>
      <c r="I6" s="134">
        <v>2013</v>
      </c>
      <c r="J6" s="134">
        <v>2013</v>
      </c>
      <c r="K6" s="41">
        <v>2013</v>
      </c>
      <c r="L6" s="360">
        <v>2015</v>
      </c>
      <c r="M6" s="41" t="s">
        <v>7</v>
      </c>
      <c r="N6" s="134" t="s">
        <v>7</v>
      </c>
      <c r="O6" s="50"/>
      <c r="U6" s="51"/>
      <c r="V6" s="31"/>
      <c r="W6" s="30"/>
      <c r="X6" s="232"/>
    </row>
    <row r="7" spans="1:24">
      <c r="A7" s="88"/>
      <c r="B7" s="31" t="s">
        <v>112</v>
      </c>
      <c r="C7" s="42" t="s">
        <v>12</v>
      </c>
      <c r="D7" s="358" t="s">
        <v>166</v>
      </c>
      <c r="E7" s="42" t="s">
        <v>15</v>
      </c>
      <c r="F7" s="359" t="s">
        <v>14</v>
      </c>
      <c r="G7" s="359" t="s">
        <v>15</v>
      </c>
      <c r="H7" s="359" t="s">
        <v>127</v>
      </c>
      <c r="I7" s="359" t="s">
        <v>201</v>
      </c>
      <c r="J7" s="359" t="s">
        <v>203</v>
      </c>
      <c r="K7" s="42" t="s">
        <v>216</v>
      </c>
      <c r="L7" s="358" t="s">
        <v>74</v>
      </c>
      <c r="M7" s="42" t="s">
        <v>200</v>
      </c>
      <c r="N7" s="359" t="s">
        <v>15</v>
      </c>
      <c r="O7" s="50"/>
      <c r="U7" s="51"/>
      <c r="V7" s="31"/>
      <c r="W7" s="30"/>
      <c r="X7" s="232"/>
    </row>
    <row r="8" spans="1:24">
      <c r="A8" s="88"/>
      <c r="B8" s="31" t="s">
        <v>11</v>
      </c>
      <c r="C8" s="42" t="s">
        <v>32</v>
      </c>
      <c r="D8" s="358" t="s">
        <v>130</v>
      </c>
      <c r="E8" s="42" t="s">
        <v>45</v>
      </c>
      <c r="F8" s="359" t="s">
        <v>13</v>
      </c>
      <c r="G8" s="359" t="s">
        <v>137</v>
      </c>
      <c r="H8" s="359" t="s">
        <v>11</v>
      </c>
      <c r="I8" s="359" t="s">
        <v>202</v>
      </c>
      <c r="J8" s="359" t="s">
        <v>204</v>
      </c>
      <c r="K8" s="42" t="s">
        <v>318</v>
      </c>
      <c r="L8" s="358" t="s">
        <v>15</v>
      </c>
      <c r="M8" s="42" t="s">
        <v>14</v>
      </c>
      <c r="N8" s="359" t="s">
        <v>16</v>
      </c>
      <c r="O8" s="50"/>
      <c r="U8" s="51"/>
      <c r="V8" s="31"/>
      <c r="W8" s="31"/>
      <c r="X8" s="30"/>
    </row>
    <row r="9" spans="1:24" ht="13.5" thickBot="1">
      <c r="A9" s="89" t="s">
        <v>6</v>
      </c>
      <c r="B9" s="728"/>
      <c r="C9" s="43" t="s">
        <v>45</v>
      </c>
      <c r="D9" s="361" t="s">
        <v>131</v>
      </c>
      <c r="E9" s="43"/>
      <c r="F9" s="558"/>
      <c r="G9" s="375"/>
      <c r="H9" s="375"/>
      <c r="I9" s="375"/>
      <c r="J9" s="375"/>
      <c r="K9" s="43" t="s">
        <v>343</v>
      </c>
      <c r="L9" s="361" t="s">
        <v>45</v>
      </c>
      <c r="M9" s="43" t="s">
        <v>13</v>
      </c>
      <c r="N9" s="375" t="s">
        <v>205</v>
      </c>
      <c r="O9" s="197"/>
      <c r="U9" s="51"/>
      <c r="V9" s="232"/>
      <c r="W9" s="232"/>
      <c r="X9" s="31"/>
    </row>
    <row r="10" spans="1:24">
      <c r="A10" s="88"/>
      <c r="B10" s="63" t="s">
        <v>39</v>
      </c>
      <c r="C10" s="44" t="s">
        <v>40</v>
      </c>
      <c r="D10" s="67" t="s">
        <v>43</v>
      </c>
      <c r="E10" s="67" t="s">
        <v>41</v>
      </c>
      <c r="F10" s="68" t="s">
        <v>42</v>
      </c>
      <c r="G10" s="67" t="s">
        <v>44</v>
      </c>
      <c r="H10" s="67" t="s">
        <v>75</v>
      </c>
      <c r="I10" s="67" t="s">
        <v>125</v>
      </c>
      <c r="J10" s="67" t="s">
        <v>134</v>
      </c>
      <c r="K10" s="67" t="s">
        <v>135</v>
      </c>
      <c r="L10" s="509" t="s">
        <v>136</v>
      </c>
      <c r="M10" s="67" t="s">
        <v>214</v>
      </c>
      <c r="N10" s="67" t="s">
        <v>215</v>
      </c>
      <c r="O10" s="60"/>
      <c r="U10" s="51"/>
      <c r="V10" s="33"/>
      <c r="W10" s="30"/>
      <c r="X10" s="31"/>
    </row>
    <row r="11" spans="1:24" ht="13.5" thickBot="1">
      <c r="A11" s="88"/>
      <c r="B11" s="64"/>
      <c r="C11" s="52"/>
      <c r="D11" s="52"/>
      <c r="E11" s="69" t="s">
        <v>167</v>
      </c>
      <c r="F11" s="62"/>
      <c r="G11" s="70" t="s">
        <v>132</v>
      </c>
      <c r="H11" s="70"/>
      <c r="I11" s="377"/>
      <c r="J11" s="376"/>
      <c r="K11" s="70"/>
      <c r="L11" s="603" t="s">
        <v>329</v>
      </c>
      <c r="M11" s="62"/>
      <c r="N11" s="70" t="s">
        <v>330</v>
      </c>
      <c r="O11" s="60"/>
      <c r="U11" s="51"/>
      <c r="V11" s="309"/>
      <c r="W11" s="309"/>
      <c r="X11" s="310"/>
    </row>
    <row r="12" spans="1:24" s="4" customFormat="1">
      <c r="A12" s="88"/>
      <c r="B12" s="65"/>
      <c r="C12" s="45"/>
      <c r="D12" s="45"/>
      <c r="E12" s="45"/>
      <c r="F12" s="30"/>
      <c r="G12" s="71"/>
      <c r="H12" s="376"/>
      <c r="I12" s="309"/>
      <c r="J12" s="380"/>
      <c r="K12" s="376"/>
      <c r="L12" s="376"/>
      <c r="M12" s="30"/>
      <c r="N12" s="380"/>
      <c r="O12" s="60"/>
      <c r="U12" s="51"/>
      <c r="V12" s="232"/>
      <c r="W12" s="232"/>
      <c r="X12" s="30"/>
    </row>
    <row r="13" spans="1:24">
      <c r="A13" s="40" t="s">
        <v>1</v>
      </c>
      <c r="B13" s="208">
        <f>+'Schedule B'!C28</f>
        <v>19857200</v>
      </c>
      <c r="C13" s="209">
        <f>+'Schedule E'!C7</f>
        <v>8225162.6762689259</v>
      </c>
      <c r="D13" s="209">
        <f>-'Schedule H'!K40</f>
        <v>-2639119.9519452159</v>
      </c>
      <c r="E13" s="209">
        <f>SUM(B13:D13)</f>
        <v>25443242.724323712</v>
      </c>
      <c r="F13" s="206">
        <f>'Schedule G'!AS4</f>
        <v>30738842401.456512</v>
      </c>
      <c r="G13" s="438">
        <f>+E13/F13</f>
        <v>8.2772286581351954E-4</v>
      </c>
      <c r="H13" s="379">
        <f>'Schedule F'!I48</f>
        <v>499329.76991448924</v>
      </c>
      <c r="I13" s="566">
        <f>'Schedule F PG2'!C7</f>
        <v>113377.80640635025</v>
      </c>
      <c r="J13" s="568">
        <f>'Schedule F PG2'!D7</f>
        <v>8834.6393460469881</v>
      </c>
      <c r="K13" s="379">
        <f>'Schedule F PG3'!C7</f>
        <v>-2769.9524417946946</v>
      </c>
      <c r="L13" s="379">
        <f>E13+H13+I13+J13+K13</f>
        <v>26062014.987548806</v>
      </c>
      <c r="M13" s="206">
        <f>F13</f>
        <v>30738842401.456512</v>
      </c>
      <c r="N13" s="438">
        <f>+L13/M13</f>
        <v>8.478528451778619E-4</v>
      </c>
      <c r="O13" s="60" t="s">
        <v>105</v>
      </c>
      <c r="U13" s="51"/>
      <c r="V13" s="311"/>
      <c r="W13" s="311"/>
      <c r="X13" s="311"/>
    </row>
    <row r="14" spans="1:24" s="4" customFormat="1">
      <c r="A14" s="40"/>
      <c r="B14" s="208"/>
      <c r="C14" s="209"/>
      <c r="D14" s="209"/>
      <c r="E14" s="209"/>
      <c r="F14" s="206"/>
      <c r="G14" s="370"/>
      <c r="H14" s="379"/>
      <c r="I14" s="566"/>
      <c r="J14" s="568"/>
      <c r="K14" s="379"/>
      <c r="L14" s="379"/>
      <c r="M14" s="206"/>
      <c r="N14" s="374"/>
      <c r="O14" s="60"/>
      <c r="U14" s="51"/>
      <c r="V14" s="232"/>
      <c r="W14" s="232"/>
      <c r="X14" s="311"/>
    </row>
    <row r="15" spans="1:24">
      <c r="A15" s="40" t="s">
        <v>2</v>
      </c>
      <c r="B15" s="208">
        <f>+'Schedule B'!D28</f>
        <v>4272384.4000000004</v>
      </c>
      <c r="C15" s="209">
        <f>+'Schedule E'!C8</f>
        <v>1634514.8475027087</v>
      </c>
      <c r="D15" s="209">
        <f>-'Schedule H'!K42</f>
        <v>-160330.43884932136</v>
      </c>
      <c r="E15" s="209">
        <f>SUM(B15:D15)</f>
        <v>5746568.8086533872</v>
      </c>
      <c r="F15" s="206">
        <f>'Schedule G'!AS6</f>
        <v>909184781.794155</v>
      </c>
      <c r="G15" s="438">
        <f>+E15/F15</f>
        <v>6.3205730273149753E-3</v>
      </c>
      <c r="H15" s="379">
        <f>'Schedule F'!E48</f>
        <v>108724.24693458984</v>
      </c>
      <c r="I15" s="566">
        <f>'Schedule F PG2'!C8</f>
        <v>22530.582706059071</v>
      </c>
      <c r="J15" s="568">
        <f>'Schedule F PG2'!D8</f>
        <v>1755.6308308780845</v>
      </c>
      <c r="K15" s="379">
        <f>'Schedule F PG3'!C8</f>
        <v>-550.44849216812997</v>
      </c>
      <c r="L15" s="379">
        <f>E15+H15+I15+J15+K15</f>
        <v>5879028.8206327464</v>
      </c>
      <c r="M15" s="206">
        <f>F15</f>
        <v>909184781.794155</v>
      </c>
      <c r="N15" s="438">
        <f>+L15/M15</f>
        <v>6.4662639964466482E-3</v>
      </c>
      <c r="O15" s="60" t="s">
        <v>105</v>
      </c>
      <c r="U15" s="51"/>
      <c r="V15" s="311"/>
      <c r="W15" s="311"/>
      <c r="X15" s="311"/>
    </row>
    <row r="16" spans="1:24" s="4" customFormat="1">
      <c r="A16" s="40"/>
      <c r="B16" s="208"/>
      <c r="C16" s="209"/>
      <c r="D16" s="209"/>
      <c r="E16" s="209"/>
      <c r="F16" s="206"/>
      <c r="G16" s="370"/>
      <c r="H16" s="379"/>
      <c r="I16" s="566"/>
      <c r="J16" s="568"/>
      <c r="K16" s="379"/>
      <c r="L16" s="379"/>
      <c r="M16" s="206"/>
      <c r="N16" s="374"/>
      <c r="O16" s="60"/>
      <c r="U16" s="51"/>
      <c r="V16" s="311"/>
      <c r="W16" s="311"/>
      <c r="X16" s="311"/>
    </row>
    <row r="17" spans="1:24" s="4" customFormat="1">
      <c r="A17" s="557" t="s">
        <v>196</v>
      </c>
      <c r="B17" s="208">
        <f>'Schedule B'!E28</f>
        <v>13651790.42</v>
      </c>
      <c r="C17" s="209">
        <f>'Schedule E'!C9</f>
        <v>5630534.9139280654</v>
      </c>
      <c r="D17" s="209">
        <f>-'Schedule H'!K44</f>
        <v>-4291862.307454248</v>
      </c>
      <c r="E17" s="209">
        <f>SUM(B17:D17)</f>
        <v>14990463.026473816</v>
      </c>
      <c r="F17" s="206">
        <f>'Schedule G'!AS8</f>
        <v>33643616169.25042</v>
      </c>
      <c r="G17" s="438">
        <f>+E17/F17</f>
        <v>4.4556634313807188E-4</v>
      </c>
      <c r="H17" s="379">
        <f>'Schedule F'!F48</f>
        <v>316369.03663631668</v>
      </c>
      <c r="I17" s="566">
        <f>'Schedule F PG2'!C9</f>
        <v>77612.774672210027</v>
      </c>
      <c r="J17" s="568">
        <f>'Schedule F PG2'!D9</f>
        <v>6047.7521536929389</v>
      </c>
      <c r="K17" s="379">
        <f>'Schedule F PG3'!C9</f>
        <v>-1896.1708779868263</v>
      </c>
      <c r="L17" s="379">
        <f>E17+H17+I17+J17+K17</f>
        <v>15388596.419058049</v>
      </c>
      <c r="M17" s="206">
        <f>F17</f>
        <v>33643616169.25042</v>
      </c>
      <c r="N17" s="438">
        <f>+L17/M17</f>
        <v>4.5740018973117739E-4</v>
      </c>
      <c r="O17" s="60" t="s">
        <v>105</v>
      </c>
      <c r="U17" s="51"/>
      <c r="V17" s="311"/>
      <c r="W17" s="311"/>
      <c r="X17" s="311"/>
    </row>
    <row r="18" spans="1:24" s="4" customFormat="1">
      <c r="A18" s="430"/>
      <c r="B18" s="208"/>
      <c r="C18" s="209"/>
      <c r="D18" s="209"/>
      <c r="E18" s="209"/>
      <c r="F18" s="206"/>
      <c r="G18" s="370"/>
      <c r="H18" s="379"/>
      <c r="I18" s="566"/>
      <c r="J18" s="568"/>
      <c r="K18" s="379"/>
      <c r="L18" s="379"/>
      <c r="M18" s="206"/>
      <c r="N18" s="374"/>
      <c r="O18" s="60"/>
      <c r="U18" s="51"/>
      <c r="V18" s="311"/>
      <c r="W18" s="311"/>
      <c r="X18" s="311"/>
    </row>
    <row r="19" spans="1:24" s="4" customFormat="1" ht="15" customHeight="1">
      <c r="A19" s="557" t="s">
        <v>144</v>
      </c>
      <c r="B19" s="208">
        <f>'Schedule B'!F28</f>
        <v>1325030.06</v>
      </c>
      <c r="C19" s="209">
        <f>'Schedule E'!C10</f>
        <v>684005.74140884459</v>
      </c>
      <c r="D19" s="209">
        <f>-'Schedule H'!K46</f>
        <v>1855077.2073932141</v>
      </c>
      <c r="E19" s="209">
        <f>SUM(B19:D19)</f>
        <v>3864113.0088020586</v>
      </c>
      <c r="F19" s="206">
        <f>'Schedule G'!AS10</f>
        <v>4151831371.6626644</v>
      </c>
      <c r="G19" s="438">
        <f>+E19/F19</f>
        <v>9.3070085533233384E-4</v>
      </c>
      <c r="H19" s="379">
        <f>'Schedule F'!G48</f>
        <v>16124.86383612516</v>
      </c>
      <c r="I19" s="566">
        <f>'Schedule F PG2'!C10</f>
        <v>9428.5151045137209</v>
      </c>
      <c r="J19" s="568">
        <f>'Schedule F PG2'!D10</f>
        <v>734.68991116827408</v>
      </c>
      <c r="K19" s="379">
        <f>'Schedule F PG3'!C10</f>
        <v>-230.34965364070723</v>
      </c>
      <c r="L19" s="379">
        <f>E19+H19+I19+J19+K19</f>
        <v>3890170.7280002246</v>
      </c>
      <c r="M19" s="206">
        <f>F19</f>
        <v>4151831371.6626644</v>
      </c>
      <c r="N19" s="438">
        <f>+L19/M19</f>
        <v>9.369770541625698E-4</v>
      </c>
      <c r="O19" s="60" t="s">
        <v>105</v>
      </c>
      <c r="U19" s="51"/>
      <c r="V19" s="311"/>
      <c r="W19" s="311"/>
      <c r="X19" s="311"/>
    </row>
    <row r="20" spans="1:24" s="4" customFormat="1">
      <c r="A20" s="430"/>
      <c r="B20" s="208"/>
      <c r="C20" s="209"/>
      <c r="D20" s="209"/>
      <c r="E20" s="209"/>
      <c r="F20" s="206"/>
      <c r="G20" s="370"/>
      <c r="H20" s="379"/>
      <c r="I20" s="566"/>
      <c r="J20" s="568"/>
      <c r="K20" s="379"/>
      <c r="L20" s="379"/>
      <c r="M20" s="206"/>
      <c r="N20" s="374"/>
      <c r="O20" s="60"/>
      <c r="U20" s="51"/>
      <c r="V20" s="311"/>
      <c r="W20" s="311"/>
      <c r="X20" s="311"/>
    </row>
    <row r="21" spans="1:24" s="4" customFormat="1" ht="25.5">
      <c r="A21" s="557" t="s">
        <v>195</v>
      </c>
      <c r="B21" s="208">
        <f>'Schedule B'!G28</f>
        <v>13595.119999999999</v>
      </c>
      <c r="C21" s="209">
        <f>'Schedule E'!C11</f>
        <v>15080.320891455529</v>
      </c>
      <c r="D21" s="209">
        <f>-'Schedule H'!K48</f>
        <v>135167.8608555735</v>
      </c>
      <c r="E21" s="209">
        <f>SUM(B21:D21)</f>
        <v>163843.30174702904</v>
      </c>
      <c r="F21" s="206">
        <f>'Schedule G'!AS12</f>
        <v>887261569</v>
      </c>
      <c r="G21" s="438">
        <f>+E21/F21</f>
        <v>1.8466178122838209E-4</v>
      </c>
      <c r="H21" s="379">
        <f>'Schedule F'!H48</f>
        <v>67.595327289633175</v>
      </c>
      <c r="I21" s="566">
        <f>'Schedule F PG2'!C11</f>
        <v>207.87111086691198</v>
      </c>
      <c r="J21" s="568">
        <f>'Schedule F PG2'!D11</f>
        <v>16.197758213713829</v>
      </c>
      <c r="K21" s="379">
        <f>'Schedule F PG3'!C11</f>
        <v>-5.0785344096419953</v>
      </c>
      <c r="L21" s="379">
        <f>E21+H21+I21+J21+K21</f>
        <v>164129.88740898966</v>
      </c>
      <c r="M21" s="206">
        <f>F21</f>
        <v>887261569</v>
      </c>
      <c r="N21" s="438">
        <f>+L21/M21</f>
        <v>1.8498478142581386E-4</v>
      </c>
      <c r="O21" s="60" t="s">
        <v>105</v>
      </c>
      <c r="U21" s="51"/>
      <c r="V21" s="311"/>
      <c r="W21" s="311"/>
      <c r="X21" s="311"/>
    </row>
    <row r="22" spans="1:24" s="4" customFormat="1">
      <c r="A22" s="430"/>
      <c r="B22" s="208"/>
      <c r="C22" s="209"/>
      <c r="D22" s="209"/>
      <c r="E22" s="209"/>
      <c r="F22" s="206"/>
      <c r="G22" s="370"/>
      <c r="H22" s="379"/>
      <c r="I22" s="566"/>
      <c r="J22" s="568"/>
      <c r="K22" s="379"/>
      <c r="L22" s="379"/>
      <c r="M22" s="206"/>
      <c r="N22" s="374"/>
      <c r="O22" s="60"/>
      <c r="U22" s="51"/>
      <c r="V22" s="311"/>
      <c r="W22" s="311"/>
      <c r="X22" s="311"/>
    </row>
    <row r="23" spans="1:24" ht="14.45" customHeight="1">
      <c r="A23" s="40" t="s">
        <v>148</v>
      </c>
      <c r="B23" s="208">
        <v>0</v>
      </c>
      <c r="C23" s="209">
        <f>+'Schedule E'!C12</f>
        <v>0</v>
      </c>
      <c r="D23" s="209">
        <f>-'Schedule H'!K50</f>
        <v>0</v>
      </c>
      <c r="E23" s="209">
        <f>SUM(B23:D23)</f>
        <v>0</v>
      </c>
      <c r="F23" s="206">
        <f>'Schedule G'!AS14</f>
        <v>14192167506.122595</v>
      </c>
      <c r="G23" s="438">
        <f>+E23/F23</f>
        <v>0</v>
      </c>
      <c r="H23" s="379">
        <v>0</v>
      </c>
      <c r="I23" s="566">
        <f>'Schedule F PG2'!C12</f>
        <v>0</v>
      </c>
      <c r="J23" s="568">
        <v>0</v>
      </c>
      <c r="K23" s="379">
        <f>'Schedule F PG3'!C12</f>
        <v>0</v>
      </c>
      <c r="L23" s="379">
        <f>E23+H23+I23+J23+K23</f>
        <v>0</v>
      </c>
      <c r="M23" s="206">
        <f>F23</f>
        <v>14192167506.122595</v>
      </c>
      <c r="N23" s="438">
        <f>+L23/M23</f>
        <v>0</v>
      </c>
      <c r="O23" s="60" t="s">
        <v>105</v>
      </c>
      <c r="U23" s="51"/>
      <c r="V23" s="232"/>
      <c r="W23" s="232"/>
      <c r="X23" s="311"/>
    </row>
    <row r="24" spans="1:24" s="4" customFormat="1" ht="11.45" customHeight="1">
      <c r="A24" s="40"/>
      <c r="B24" s="208"/>
      <c r="C24" s="209"/>
      <c r="D24" s="209"/>
      <c r="E24" s="209"/>
      <c r="F24" s="206"/>
      <c r="G24" s="219"/>
      <c r="H24" s="379"/>
      <c r="I24" s="566"/>
      <c r="J24" s="569"/>
      <c r="K24" s="571"/>
      <c r="L24" s="379"/>
      <c r="M24" s="206"/>
      <c r="N24" s="374"/>
      <c r="O24" s="60"/>
      <c r="U24" s="51"/>
      <c r="V24" s="311"/>
      <c r="W24" s="311"/>
      <c r="X24" s="311"/>
    </row>
    <row r="25" spans="1:24">
      <c r="A25" s="40" t="s">
        <v>5</v>
      </c>
      <c r="B25" s="208">
        <v>0</v>
      </c>
      <c r="C25" s="209">
        <f>+'Schedule E'!C13</f>
        <v>0</v>
      </c>
      <c r="D25" s="209">
        <f>-'Schedule H'!K52</f>
        <v>0</v>
      </c>
      <c r="E25" s="209">
        <f>SUM(B25:D25)</f>
        <v>0</v>
      </c>
      <c r="F25" s="206">
        <f>'Schedule G'!AS16</f>
        <v>310917107</v>
      </c>
      <c r="G25" s="438">
        <f>+E25/F25</f>
        <v>0</v>
      </c>
      <c r="H25" s="379">
        <v>0</v>
      </c>
      <c r="I25" s="566">
        <f>'Schedule F PG2'!C13</f>
        <v>0</v>
      </c>
      <c r="J25" s="570"/>
      <c r="K25" s="379">
        <f>'Schedule F PG3'!C13</f>
        <v>0</v>
      </c>
      <c r="L25" s="379">
        <f>E25+H25+I25+J25+K25</f>
        <v>0</v>
      </c>
      <c r="M25" s="206">
        <f>F25</f>
        <v>310917107</v>
      </c>
      <c r="N25" s="438">
        <f>+L25/M25</f>
        <v>0</v>
      </c>
      <c r="O25" s="60" t="s">
        <v>105</v>
      </c>
      <c r="U25" s="51"/>
      <c r="V25" s="311"/>
      <c r="W25" s="30"/>
      <c r="X25" s="311"/>
    </row>
    <row r="26" spans="1:24" s="4" customFormat="1" ht="13.5" thickBot="1">
      <c r="A26" s="89"/>
      <c r="B26" s="384"/>
      <c r="C26" s="385"/>
      <c r="D26" s="385"/>
      <c r="E26" s="385"/>
      <c r="F26" s="386"/>
      <c r="G26" s="381"/>
      <c r="H26" s="387"/>
      <c r="I26" s="567"/>
      <c r="J26" s="381"/>
      <c r="K26" s="387"/>
      <c r="L26" s="387"/>
      <c r="M26" s="386"/>
      <c r="N26" s="381"/>
      <c r="O26" s="61"/>
      <c r="U26" s="51"/>
      <c r="V26" s="311"/>
      <c r="W26" s="311"/>
      <c r="X26" s="312"/>
    </row>
    <row r="27" spans="1:24" ht="13.5" thickBot="1">
      <c r="A27" s="160" t="s">
        <v>7</v>
      </c>
      <c r="B27" s="349">
        <f>SUM(B13:B25)</f>
        <v>39120000</v>
      </c>
      <c r="C27" s="350">
        <f>SUM(C13:C25)</f>
        <v>16189298.5</v>
      </c>
      <c r="D27" s="350">
        <f>SUM(D13:D25)</f>
        <v>-5101067.6299999971</v>
      </c>
      <c r="E27" s="350">
        <f>SUM(E13:E25)</f>
        <v>50208230.870000005</v>
      </c>
      <c r="F27" s="207">
        <f>F13+F15+F17+F19+F21+F23+F25</f>
        <v>84833820906.286331</v>
      </c>
      <c r="G27" s="313"/>
      <c r="H27" s="378">
        <f t="shared" ref="H27:L27" si="0">SUM(H13:H25)</f>
        <v>940615.51264881052</v>
      </c>
      <c r="I27" s="378">
        <f t="shared" si="0"/>
        <v>223157.55000000002</v>
      </c>
      <c r="J27" s="378">
        <f t="shared" si="0"/>
        <v>17388.91</v>
      </c>
      <c r="K27" s="378">
        <f t="shared" si="0"/>
        <v>-5452</v>
      </c>
      <c r="L27" s="378">
        <f t="shared" si="0"/>
        <v>51383940.842648812</v>
      </c>
      <c r="M27" s="207">
        <f>M13+M15+M17+M19+M21+M23+M25</f>
        <v>84833820906.286331</v>
      </c>
      <c r="N27" s="378"/>
      <c r="O27" s="382"/>
      <c r="U27" s="51"/>
      <c r="V27" s="311"/>
      <c r="W27" s="311"/>
      <c r="X27" s="232"/>
    </row>
    <row r="28" spans="1:24" s="232" customFormat="1">
      <c r="A28" s="34"/>
      <c r="D28" s="319"/>
      <c r="E28" s="319"/>
      <c r="L28" s="319"/>
    </row>
    <row r="29" spans="1:24">
      <c r="A29" s="198" t="s">
        <v>76</v>
      </c>
      <c r="B29" s="481">
        <f>+'Schedule B'!H28</f>
        <v>39120000</v>
      </c>
      <c r="C29" s="482">
        <f>+'Schedule E'!C14</f>
        <v>16189298.5</v>
      </c>
      <c r="D29" s="539">
        <f>'Schedule H'!C29</f>
        <v>5101067.6300000027</v>
      </c>
      <c r="E29" s="482">
        <f>'Schedule B'!H28+'Schedule E'!C14-'Schedule H'!E29</f>
        <v>50208230.869999997</v>
      </c>
      <c r="F29" s="483">
        <f>'Schedule G'!AS17</f>
        <v>84833820906.286331</v>
      </c>
      <c r="G29" s="482"/>
      <c r="H29" s="482">
        <f>'Schedule F'!J48</f>
        <v>940615.51264881063</v>
      </c>
      <c r="I29" s="482">
        <f>'Schedule F PG2'!C14</f>
        <v>223157.55000000002</v>
      </c>
      <c r="J29" s="482">
        <f>'Schedule F PG2'!D14</f>
        <v>17388.91</v>
      </c>
      <c r="K29" s="482">
        <f>'Schedule F PG3'!C14</f>
        <v>-5452</v>
      </c>
      <c r="L29" s="482">
        <f>E29+H29+I29+J29+K29</f>
        <v>51383940.842648804</v>
      </c>
      <c r="M29" s="483">
        <f>'Schedule G'!AS17</f>
        <v>84833820906.286331</v>
      </c>
      <c r="N29" s="482"/>
    </row>
    <row r="30" spans="1:24" s="4" customFormat="1">
      <c r="A30" s="59"/>
      <c r="B30" s="548"/>
      <c r="C30" s="549"/>
      <c r="D30" s="550"/>
      <c r="E30" s="549"/>
      <c r="F30" s="551"/>
      <c r="G30" s="549"/>
      <c r="H30" s="549"/>
      <c r="I30" s="549"/>
      <c r="J30" s="549"/>
      <c r="K30" s="549"/>
      <c r="L30" s="549"/>
      <c r="M30" s="551"/>
      <c r="N30" s="549"/>
    </row>
    <row r="31" spans="1:24" ht="55.15" customHeight="1">
      <c r="B31" s="552"/>
      <c r="C31" s="590" t="s">
        <v>346</v>
      </c>
      <c r="D31" s="590" t="s">
        <v>327</v>
      </c>
      <c r="E31" s="555" t="s">
        <v>328</v>
      </c>
      <c r="F31" s="4"/>
      <c r="H31"/>
      <c r="O31" s="4"/>
    </row>
    <row r="32" spans="1:24" ht="15" customHeight="1">
      <c r="A32" s="72"/>
      <c r="B32" s="553" t="s">
        <v>1</v>
      </c>
      <c r="C32" s="588">
        <f>(E13+I13+K13)/F13</f>
        <v>8.3132117483635101E-4</v>
      </c>
      <c r="D32" s="732">
        <f>SUM(0.0012*1.0212)</f>
        <v>1.2254399999999999E-3</v>
      </c>
      <c r="E32" s="732">
        <f>SUM(0.001225*1.0156)</f>
        <v>1.2441100000000001E-3</v>
      </c>
      <c r="F32" s="556" t="str">
        <f>IF(E32&gt;C32,"Satisfactory","Unsatisfactory")</f>
        <v>Satisfactory</v>
      </c>
      <c r="H32"/>
      <c r="O32" s="4"/>
    </row>
    <row r="33" spans="1:15" ht="14.45" customHeight="1">
      <c r="A33" s="72"/>
      <c r="B33" s="554" t="s">
        <v>194</v>
      </c>
      <c r="C33" s="589">
        <f>(SUM(E15:E21)+SUM(I15:I21)+SUM(K15:K21))/SUM(F15:F21)</f>
        <v>6.2821157052356474E-4</v>
      </c>
      <c r="D33" s="733">
        <f>SUM(0.00075*1.0212)</f>
        <v>7.6590000000000013E-4</v>
      </c>
      <c r="E33" s="733">
        <f>SUM(0.000766*1.0156)</f>
        <v>7.7794959999999999E-4</v>
      </c>
      <c r="F33" s="556" t="str">
        <f>IF(E33&gt;C33,"Satisfactory","Unsatisfactory")</f>
        <v>Satisfactory</v>
      </c>
      <c r="H33" s="593"/>
      <c r="O33" s="4"/>
    </row>
    <row r="34" spans="1:15" ht="15">
      <c r="G34" s="593"/>
    </row>
    <row r="35" spans="1:15" ht="15">
      <c r="G35" s="593"/>
    </row>
    <row r="36" spans="1:15" ht="15">
      <c r="G36" s="593"/>
    </row>
    <row r="37" spans="1:15" ht="15">
      <c r="G37" s="593"/>
    </row>
    <row r="38" spans="1:15" ht="15">
      <c r="G38" s="593"/>
    </row>
    <row r="39" spans="1:15" ht="15">
      <c r="G39" s="593"/>
    </row>
  </sheetData>
  <mergeCells count="3">
    <mergeCell ref="A2:O2"/>
    <mergeCell ref="A3:O3"/>
    <mergeCell ref="A4:O4"/>
  </mergeCells>
  <printOptions horizontalCentered="1"/>
  <pageMargins left="0.45" right="0.45" top="0.75" bottom="0.75" header="0.3" footer="0.3"/>
  <pageSetup scale="58" orientation="landscape" r:id="rId1"/>
  <ignoredErrors>
    <ignoredError sqref="B10:L10 K11 M11 M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zoomScaleNormal="100" zoomScaleSheetLayoutView="100" workbookViewId="0">
      <pane xSplit="1" ySplit="2" topLeftCell="B3" activePane="bottomRight" state="frozen"/>
      <selection activeCell="A3" sqref="A3:O6"/>
      <selection pane="topRight" activeCell="A3" sqref="A3:O6"/>
      <selection pane="bottomLeft" activeCell="A3" sqref="A3:O6"/>
      <selection pane="bottomRight" activeCell="A3" sqref="A3:O6"/>
    </sheetView>
  </sheetViews>
  <sheetFormatPr defaultColWidth="9.140625" defaultRowHeight="12.75"/>
  <cols>
    <col min="1" max="1" width="32.85546875" style="1" customWidth="1"/>
    <col min="2" max="2" width="12" style="1" customWidth="1"/>
    <col min="3" max="5" width="15" style="1" customWidth="1"/>
    <col min="6" max="6" width="14.85546875" style="1" customWidth="1"/>
    <col min="7" max="7" width="16" style="1" customWidth="1"/>
    <col min="8" max="8" width="15.42578125" style="1" customWidth="1"/>
    <col min="9" max="9" width="9.140625" style="1"/>
    <col min="10" max="10" width="9.140625" style="1" customWidth="1"/>
    <col min="11" max="11" width="36.7109375" style="1" customWidth="1"/>
    <col min="12" max="12" width="16" style="1" customWidth="1"/>
    <col min="13" max="13" width="15.85546875" style="1" customWidth="1"/>
    <col min="14" max="14" width="16" style="1" customWidth="1"/>
    <col min="15" max="16384" width="9.140625" style="1"/>
  </cols>
  <sheetData>
    <row r="1" spans="1:8" ht="12.75" customHeight="1" thickBot="1">
      <c r="A1" s="323" t="s">
        <v>265</v>
      </c>
      <c r="B1" s="323"/>
      <c r="C1" s="323"/>
      <c r="D1" s="323"/>
      <c r="E1" s="116"/>
      <c r="F1" s="116"/>
      <c r="G1" s="116"/>
      <c r="H1" s="166" t="s">
        <v>50</v>
      </c>
    </row>
    <row r="2" spans="1:8" s="2" customFormat="1" ht="30" customHeight="1" thickBot="1">
      <c r="A2" s="123" t="s">
        <v>266</v>
      </c>
      <c r="B2" s="303" t="s">
        <v>88</v>
      </c>
      <c r="C2" s="300" t="s">
        <v>17</v>
      </c>
      <c r="D2" s="301" t="s">
        <v>22</v>
      </c>
      <c r="E2" s="300" t="s">
        <v>18</v>
      </c>
      <c r="F2" s="301" t="s">
        <v>90</v>
      </c>
      <c r="G2" s="300" t="s">
        <v>89</v>
      </c>
      <c r="H2" s="302" t="s">
        <v>21</v>
      </c>
    </row>
    <row r="3" spans="1:8" ht="12.95" customHeight="1">
      <c r="A3" s="133" t="s">
        <v>82</v>
      </c>
      <c r="B3" s="304">
        <f>SUM(H4:H11)</f>
        <v>19262800</v>
      </c>
      <c r="C3" s="114"/>
      <c r="D3" s="305"/>
      <c r="E3" s="306"/>
      <c r="F3" s="305"/>
      <c r="G3" s="306"/>
      <c r="H3" s="307"/>
    </row>
    <row r="4" spans="1:8" ht="12.95" customHeight="1">
      <c r="A4" s="127" t="s">
        <v>34</v>
      </c>
      <c r="B4" s="137"/>
      <c r="C4" s="140">
        <v>0</v>
      </c>
      <c r="D4" s="140">
        <v>2867067</v>
      </c>
      <c r="E4" s="140">
        <v>5147871</v>
      </c>
      <c r="F4" s="140">
        <v>16062</v>
      </c>
      <c r="G4" s="140">
        <v>0</v>
      </c>
      <c r="H4" s="130">
        <f t="shared" ref="H4:H11" si="0">SUM(C4:G4)</f>
        <v>8031000</v>
      </c>
    </row>
    <row r="5" spans="1:8" ht="12.95" customHeight="1">
      <c r="A5" s="127" t="s">
        <v>55</v>
      </c>
      <c r="B5" s="137"/>
      <c r="C5" s="140">
        <v>0</v>
      </c>
      <c r="D5" s="140">
        <v>0</v>
      </c>
      <c r="E5" s="140">
        <v>3692537</v>
      </c>
      <c r="F5" s="140">
        <v>729663</v>
      </c>
      <c r="G5" s="140">
        <v>0</v>
      </c>
      <c r="H5" s="130">
        <f t="shared" si="0"/>
        <v>4422200</v>
      </c>
    </row>
    <row r="6" spans="1:8" ht="12.95" customHeight="1">
      <c r="A6" s="127" t="s">
        <v>85</v>
      </c>
      <c r="B6" s="137"/>
      <c r="C6" s="140">
        <v>0</v>
      </c>
      <c r="D6" s="140">
        <v>1342855.5</v>
      </c>
      <c r="E6" s="140">
        <v>2358460.5</v>
      </c>
      <c r="F6" s="140">
        <v>60184</v>
      </c>
      <c r="G6" s="140">
        <v>0</v>
      </c>
      <c r="H6" s="130">
        <f t="shared" si="0"/>
        <v>3761500</v>
      </c>
    </row>
    <row r="7" spans="1:8" ht="12.95" customHeight="1">
      <c r="A7" s="127" t="s">
        <v>29</v>
      </c>
      <c r="B7" s="137"/>
      <c r="C7" s="140">
        <v>0</v>
      </c>
      <c r="D7" s="140">
        <v>0</v>
      </c>
      <c r="E7" s="140">
        <v>794447.32</v>
      </c>
      <c r="F7" s="140">
        <v>264531.56</v>
      </c>
      <c r="G7" s="140">
        <v>6821.12</v>
      </c>
      <c r="H7" s="130">
        <f t="shared" si="0"/>
        <v>1065800</v>
      </c>
    </row>
    <row r="8" spans="1:8" ht="12.95" customHeight="1">
      <c r="A8" s="286" t="s">
        <v>164</v>
      </c>
      <c r="B8" s="299"/>
      <c r="C8" s="140">
        <v>0</v>
      </c>
      <c r="D8" s="140">
        <v>0</v>
      </c>
      <c r="E8" s="140">
        <v>407500</v>
      </c>
      <c r="F8" s="140">
        <v>0</v>
      </c>
      <c r="G8" s="140">
        <v>0</v>
      </c>
      <c r="H8" s="130">
        <f t="shared" si="0"/>
        <v>407500</v>
      </c>
    </row>
    <row r="9" spans="1:8" ht="12.95" customHeight="1">
      <c r="A9" s="537" t="s">
        <v>267</v>
      </c>
      <c r="B9" s="299"/>
      <c r="C9" s="140">
        <v>0</v>
      </c>
      <c r="D9" s="140">
        <v>32543.399999999998</v>
      </c>
      <c r="E9" s="140">
        <v>413256.60000000003</v>
      </c>
      <c r="F9" s="140">
        <v>0</v>
      </c>
      <c r="G9" s="140">
        <v>0</v>
      </c>
      <c r="H9" s="130">
        <f t="shared" ref="H9:H10" si="1">SUM(C9:G9)</f>
        <v>445800.00000000006</v>
      </c>
    </row>
    <row r="10" spans="1:8" ht="12.95" customHeight="1">
      <c r="A10" s="636" t="s">
        <v>268</v>
      </c>
      <c r="B10" s="299"/>
      <c r="C10" s="140">
        <v>0</v>
      </c>
      <c r="D10" s="140">
        <v>28196</v>
      </c>
      <c r="E10" s="140">
        <v>789488</v>
      </c>
      <c r="F10" s="140">
        <v>239932</v>
      </c>
      <c r="G10" s="140">
        <v>6384</v>
      </c>
      <c r="H10" s="130">
        <f t="shared" si="1"/>
        <v>1064000</v>
      </c>
    </row>
    <row r="11" spans="1:8" ht="12.95" customHeight="1" thickBot="1">
      <c r="A11" s="129" t="s">
        <v>26</v>
      </c>
      <c r="B11" s="299"/>
      <c r="C11" s="140">
        <v>0</v>
      </c>
      <c r="D11" s="140">
        <v>1722.5</v>
      </c>
      <c r="E11" s="140">
        <v>48230</v>
      </c>
      <c r="F11" s="140">
        <v>14657.5</v>
      </c>
      <c r="G11" s="140">
        <v>390</v>
      </c>
      <c r="H11" s="130">
        <f t="shared" si="0"/>
        <v>65000</v>
      </c>
    </row>
    <row r="12" spans="1:8" ht="12.95" customHeight="1">
      <c r="A12" s="132" t="s">
        <v>83</v>
      </c>
      <c r="B12" s="136">
        <f>SUM(H13:H21)</f>
        <v>13672500</v>
      </c>
      <c r="C12" s="290"/>
      <c r="D12" s="180"/>
      <c r="E12" s="114"/>
      <c r="F12" s="180"/>
      <c r="G12" s="114"/>
      <c r="H12" s="291"/>
    </row>
    <row r="13" spans="1:8" ht="12.95" customHeight="1">
      <c r="A13" s="537" t="s">
        <v>269</v>
      </c>
      <c r="B13" s="137"/>
      <c r="C13" s="340">
        <v>3978000</v>
      </c>
      <c r="D13" s="340">
        <v>0</v>
      </c>
      <c r="E13" s="340">
        <v>0</v>
      </c>
      <c r="F13" s="340">
        <v>0</v>
      </c>
      <c r="G13" s="340">
        <v>0</v>
      </c>
      <c r="H13" s="130">
        <f t="shared" ref="H13:H16" si="2">SUM(C13:G13)</f>
        <v>3978000</v>
      </c>
    </row>
    <row r="14" spans="1:8" ht="12.95" customHeight="1">
      <c r="A14" s="128" t="s">
        <v>56</v>
      </c>
      <c r="B14" s="137"/>
      <c r="C14" s="340">
        <v>586300</v>
      </c>
      <c r="D14" s="340">
        <v>0</v>
      </c>
      <c r="E14" s="340">
        <v>0</v>
      </c>
      <c r="F14" s="340">
        <v>0</v>
      </c>
      <c r="G14" s="340">
        <v>0</v>
      </c>
      <c r="H14" s="130">
        <f t="shared" si="2"/>
        <v>586300</v>
      </c>
    </row>
    <row r="15" spans="1:8" ht="12.95" customHeight="1">
      <c r="A15" s="128" t="s">
        <v>57</v>
      </c>
      <c r="B15" s="137"/>
      <c r="C15" s="340">
        <v>665700</v>
      </c>
      <c r="D15" s="340">
        <v>0</v>
      </c>
      <c r="E15" s="340">
        <v>0</v>
      </c>
      <c r="F15" s="340">
        <v>0</v>
      </c>
      <c r="G15" s="340">
        <v>0</v>
      </c>
      <c r="H15" s="130">
        <f t="shared" si="2"/>
        <v>665700</v>
      </c>
    </row>
    <row r="16" spans="1:8" ht="12.95" customHeight="1">
      <c r="A16" s="128" t="s">
        <v>58</v>
      </c>
      <c r="B16" s="137"/>
      <c r="C16" s="340">
        <v>1950800</v>
      </c>
      <c r="D16" s="340">
        <v>0</v>
      </c>
      <c r="E16" s="340">
        <v>0</v>
      </c>
      <c r="F16" s="340">
        <v>0</v>
      </c>
      <c r="G16" s="340">
        <v>0</v>
      </c>
      <c r="H16" s="130">
        <f t="shared" si="2"/>
        <v>1950800</v>
      </c>
    </row>
    <row r="17" spans="1:10" ht="12.95" customHeight="1">
      <c r="A17" s="537" t="s">
        <v>270</v>
      </c>
      <c r="B17" s="137"/>
      <c r="C17" s="340">
        <v>870200</v>
      </c>
      <c r="D17" s="340">
        <v>0</v>
      </c>
      <c r="E17" s="340">
        <v>0</v>
      </c>
      <c r="F17" s="340">
        <v>0</v>
      </c>
      <c r="G17" s="340">
        <v>0</v>
      </c>
      <c r="H17" s="130">
        <f>SUM(C17:G17)</f>
        <v>870200</v>
      </c>
    </row>
    <row r="18" spans="1:10" ht="12.95" customHeight="1">
      <c r="A18" s="128" t="s">
        <v>159</v>
      </c>
      <c r="B18" s="137"/>
      <c r="C18" s="340">
        <v>3802600</v>
      </c>
      <c r="D18" s="340">
        <v>0</v>
      </c>
      <c r="E18" s="340">
        <v>0</v>
      </c>
      <c r="F18" s="340">
        <v>0</v>
      </c>
      <c r="G18" s="340">
        <v>0</v>
      </c>
      <c r="H18" s="130">
        <f>SUM(C18:G18)</f>
        <v>3802600</v>
      </c>
    </row>
    <row r="19" spans="1:10">
      <c r="A19" s="128" t="s">
        <v>158</v>
      </c>
      <c r="B19" s="137"/>
      <c r="C19" s="340">
        <v>714500</v>
      </c>
      <c r="D19" s="340">
        <v>0</v>
      </c>
      <c r="E19" s="340">
        <v>0</v>
      </c>
      <c r="F19" s="340">
        <v>0</v>
      </c>
      <c r="G19" s="340">
        <v>0</v>
      </c>
      <c r="H19" s="130">
        <f>SUM(C19:G19)</f>
        <v>714500</v>
      </c>
    </row>
    <row r="20" spans="1:10" ht="12.95" customHeight="1">
      <c r="A20" s="537" t="s">
        <v>165</v>
      </c>
      <c r="B20" s="137"/>
      <c r="C20" s="340">
        <v>819400</v>
      </c>
      <c r="D20" s="340">
        <v>0</v>
      </c>
      <c r="E20" s="340">
        <v>0</v>
      </c>
      <c r="F20" s="340">
        <v>0</v>
      </c>
      <c r="G20" s="340">
        <v>0</v>
      </c>
      <c r="H20" s="130">
        <f>SUM(C20:G20)</f>
        <v>819400</v>
      </c>
    </row>
    <row r="21" spans="1:10" ht="12.95" customHeight="1" thickBot="1">
      <c r="A21" s="129" t="s">
        <v>26</v>
      </c>
      <c r="B21" s="138"/>
      <c r="C21" s="348">
        <v>285000</v>
      </c>
      <c r="D21" s="348">
        <v>0</v>
      </c>
      <c r="E21" s="348">
        <v>0</v>
      </c>
      <c r="F21" s="348">
        <v>0</v>
      </c>
      <c r="G21" s="348">
        <v>0</v>
      </c>
      <c r="H21" s="131">
        <f>SUM(C21:G21)</f>
        <v>285000</v>
      </c>
    </row>
    <row r="22" spans="1:10" ht="12.95" customHeight="1">
      <c r="A22" s="132" t="s">
        <v>84</v>
      </c>
      <c r="B22" s="136">
        <f>SUM(H23:H26)</f>
        <v>6184700</v>
      </c>
      <c r="C22" s="308"/>
      <c r="D22" s="180"/>
      <c r="E22" s="114"/>
      <c r="F22" s="180"/>
      <c r="G22" s="114"/>
      <c r="H22" s="291"/>
    </row>
    <row r="23" spans="1:10" ht="12.95" customHeight="1">
      <c r="A23" s="127" t="s">
        <v>27</v>
      </c>
      <c r="B23" s="137"/>
      <c r="C23" s="340">
        <v>1103184</v>
      </c>
      <c r="D23" s="340">
        <v>0</v>
      </c>
      <c r="E23" s="340">
        <v>0</v>
      </c>
      <c r="F23" s="340">
        <v>0</v>
      </c>
      <c r="G23" s="340">
        <v>0</v>
      </c>
      <c r="H23" s="130">
        <f t="shared" ref="H23:H25" si="3">SUM(C23:G23)</f>
        <v>1103184</v>
      </c>
    </row>
    <row r="24" spans="1:10" ht="12.95" customHeight="1">
      <c r="A24" s="537" t="s">
        <v>73</v>
      </c>
      <c r="B24" s="137"/>
      <c r="C24" s="340">
        <v>70416</v>
      </c>
      <c r="D24" s="340">
        <v>0</v>
      </c>
      <c r="E24" s="340">
        <v>0</v>
      </c>
      <c r="F24" s="340">
        <v>0</v>
      </c>
      <c r="G24" s="340">
        <v>0</v>
      </c>
      <c r="H24" s="130">
        <f t="shared" ref="H24" si="4">SUM(C24:G24)</f>
        <v>70416</v>
      </c>
    </row>
    <row r="25" spans="1:10" ht="12.95" customHeight="1">
      <c r="A25" s="128" t="s">
        <v>59</v>
      </c>
      <c r="B25" s="137"/>
      <c r="C25" s="340">
        <v>872200</v>
      </c>
      <c r="D25" s="340">
        <v>0</v>
      </c>
      <c r="E25" s="340">
        <v>0</v>
      </c>
      <c r="F25" s="340">
        <v>0</v>
      </c>
      <c r="G25" s="340">
        <v>0</v>
      </c>
      <c r="H25" s="130">
        <f t="shared" si="3"/>
        <v>872200</v>
      </c>
    </row>
    <row r="26" spans="1:10" ht="12.95" customHeight="1">
      <c r="A26" s="128" t="s">
        <v>161</v>
      </c>
      <c r="B26" s="137"/>
      <c r="C26" s="140">
        <v>4138900</v>
      </c>
      <c r="D26" s="140">
        <v>0</v>
      </c>
      <c r="E26" s="140">
        <v>0</v>
      </c>
      <c r="F26" s="140">
        <v>0</v>
      </c>
      <c r="G26" s="140">
        <v>0</v>
      </c>
      <c r="H26" s="130">
        <f>SUM(C26:G26)</f>
        <v>4138900</v>
      </c>
    </row>
    <row r="27" spans="1:10" ht="12.6" customHeight="1" thickBot="1">
      <c r="A27" s="143"/>
      <c r="B27" s="144"/>
      <c r="C27" s="145"/>
      <c r="D27" s="146"/>
      <c r="E27" s="146"/>
      <c r="F27" s="146"/>
      <c r="G27" s="146"/>
      <c r="H27" s="201"/>
    </row>
    <row r="28" spans="1:10">
      <c r="A28" s="80" t="s">
        <v>21</v>
      </c>
      <c r="B28" s="391"/>
      <c r="C28" s="148">
        <f>SUM(C4:C26)</f>
        <v>19857200</v>
      </c>
      <c r="D28" s="149">
        <f>SUM(D4:D26)</f>
        <v>4272384.4000000004</v>
      </c>
      <c r="E28" s="149">
        <f>SUM(E4:E26)</f>
        <v>13651790.42</v>
      </c>
      <c r="F28" s="149">
        <f>SUM(F4:F26)</f>
        <v>1325030.06</v>
      </c>
      <c r="G28" s="149">
        <f>SUM(G4:G26)</f>
        <v>13595.119999999999</v>
      </c>
      <c r="H28" s="538">
        <f>SUM(C28:G28)</f>
        <v>39120000</v>
      </c>
      <c r="I28" s="325"/>
      <c r="J28" s="325"/>
    </row>
    <row r="29" spans="1:10" ht="13.5" customHeight="1" thickBot="1">
      <c r="A29" s="748" t="s">
        <v>322</v>
      </c>
      <c r="B29" s="749"/>
      <c r="C29" s="392"/>
      <c r="D29" s="393"/>
      <c r="E29" s="393"/>
      <c r="F29" s="393"/>
      <c r="G29" s="393"/>
      <c r="H29" s="394"/>
    </row>
    <row r="30" spans="1:10" ht="25.5">
      <c r="A30" s="124" t="s">
        <v>97</v>
      </c>
      <c r="B30" s="388"/>
      <c r="C30" s="389" t="s">
        <v>17</v>
      </c>
      <c r="D30" s="390" t="s">
        <v>22</v>
      </c>
      <c r="E30" s="390" t="s">
        <v>18</v>
      </c>
      <c r="F30" s="390" t="s">
        <v>19</v>
      </c>
      <c r="G30" s="390" t="s">
        <v>20</v>
      </c>
      <c r="H30" s="150"/>
    </row>
    <row r="31" spans="1:10">
      <c r="A31" s="125" t="s">
        <v>323</v>
      </c>
      <c r="B31" s="125"/>
      <c r="C31" s="254">
        <f>C28</f>
        <v>19857200</v>
      </c>
      <c r="D31" s="28">
        <f>D28</f>
        <v>4272384.4000000004</v>
      </c>
      <c r="E31" s="28">
        <f>E28</f>
        <v>13651790.42</v>
      </c>
      <c r="F31" s="28">
        <f>F28</f>
        <v>1325030.06</v>
      </c>
      <c r="G31" s="28">
        <f>G28</f>
        <v>13595.119999999999</v>
      </c>
      <c r="H31" s="151">
        <f>SUM(C31:G31)</f>
        <v>39120000</v>
      </c>
    </row>
    <row r="32" spans="1:10" ht="13.5" thickBot="1">
      <c r="A32" s="341"/>
      <c r="B32" s="126"/>
      <c r="C32" s="195">
        <f>C31/$H$28</f>
        <v>0.50759713701431497</v>
      </c>
      <c r="D32" s="195">
        <f t="shared" ref="D32:G32" si="5">D31/$H$28</f>
        <v>0.10921228016359918</v>
      </c>
      <c r="E32" s="195">
        <f t="shared" si="5"/>
        <v>0.34897214775051122</v>
      </c>
      <c r="F32" s="195">
        <f t="shared" si="5"/>
        <v>3.387091155419223E-2</v>
      </c>
      <c r="G32" s="195">
        <f t="shared" si="5"/>
        <v>3.4752351738241303E-4</v>
      </c>
      <c r="H32" s="27"/>
    </row>
    <row r="33" spans="1:8" ht="15" customHeight="1" thickBot="1">
      <c r="A33" s="395"/>
      <c r="B33" s="293"/>
      <c r="C33" s="294"/>
      <c r="D33" s="295"/>
      <c r="E33" s="295"/>
      <c r="F33" s="296"/>
      <c r="G33" s="297"/>
      <c r="H33" s="298"/>
    </row>
    <row r="34" spans="1:8" ht="13.5" thickBot="1">
      <c r="A34" s="750" t="s">
        <v>271</v>
      </c>
      <c r="B34" s="751"/>
    </row>
    <row r="37" spans="1:8" ht="20.25" customHeight="1"/>
    <row r="38" spans="1:8" ht="12" customHeight="1"/>
    <row r="39" spans="1:8" ht="12" customHeight="1">
      <c r="E39" s="21"/>
    </row>
    <row r="40" spans="1:8" ht="12" customHeight="1">
      <c r="E40" s="21"/>
    </row>
    <row r="41" spans="1:8" ht="12" customHeight="1">
      <c r="E41" s="21"/>
    </row>
    <row r="42" spans="1:8" ht="12" customHeight="1">
      <c r="E42" s="21"/>
    </row>
    <row r="43" spans="1:8" ht="12" customHeight="1">
      <c r="E43" s="21"/>
    </row>
    <row r="44" spans="1:8" ht="12" customHeight="1">
      <c r="E44" s="21"/>
    </row>
    <row r="45" spans="1:8" ht="12" customHeight="1">
      <c r="C45" s="116"/>
      <c r="D45" s="323"/>
      <c r="E45" s="116"/>
      <c r="F45" s="116"/>
      <c r="G45" s="116"/>
      <c r="H45" s="116"/>
    </row>
    <row r="46" spans="1:8" ht="12" customHeight="1">
      <c r="C46" s="117"/>
      <c r="D46" s="747"/>
      <c r="E46" s="747"/>
      <c r="F46" s="747"/>
      <c r="G46" s="116"/>
      <c r="H46" s="116"/>
    </row>
    <row r="47" spans="1:8" ht="12" customHeight="1">
      <c r="C47" s="752"/>
      <c r="D47" s="746"/>
      <c r="E47" s="746"/>
      <c r="F47" s="746"/>
      <c r="G47" s="116"/>
      <c r="H47" s="116"/>
    </row>
    <row r="48" spans="1:8" ht="12" customHeight="1">
      <c r="C48" s="752"/>
      <c r="D48" s="746"/>
      <c r="E48" s="746"/>
      <c r="F48" s="746"/>
      <c r="G48" s="116"/>
      <c r="H48" s="116"/>
    </row>
    <row r="49" spans="3:8" ht="12" customHeight="1">
      <c r="C49" s="118"/>
      <c r="D49" s="119"/>
      <c r="E49" s="119"/>
      <c r="F49" s="119"/>
      <c r="G49" s="116"/>
      <c r="H49" s="116"/>
    </row>
    <row r="50" spans="3:8" ht="12" customHeight="1">
      <c r="C50" s="21"/>
      <c r="D50" s="86"/>
      <c r="E50" s="86"/>
      <c r="F50" s="87"/>
      <c r="G50" s="116"/>
      <c r="H50" s="116"/>
    </row>
    <row r="51" spans="3:8" ht="12" customHeight="1">
      <c r="C51" s="21"/>
      <c r="D51" s="86"/>
      <c r="E51" s="86"/>
      <c r="F51" s="87"/>
      <c r="G51" s="116"/>
      <c r="H51" s="116"/>
    </row>
    <row r="52" spans="3:8" ht="12" customHeight="1">
      <c r="C52" s="21"/>
      <c r="D52" s="86"/>
      <c r="E52" s="86"/>
      <c r="F52" s="87"/>
      <c r="G52" s="116"/>
      <c r="H52" s="116"/>
    </row>
    <row r="53" spans="3:8" ht="12" customHeight="1">
      <c r="C53" s="21"/>
      <c r="D53" s="86"/>
      <c r="E53" s="86"/>
      <c r="F53" s="87"/>
      <c r="G53" s="116"/>
      <c r="H53" s="116"/>
    </row>
    <row r="54" spans="3:8" ht="12" customHeight="1">
      <c r="C54" s="118"/>
      <c r="D54" s="120"/>
      <c r="E54" s="120"/>
      <c r="F54" s="120"/>
      <c r="G54" s="121"/>
      <c r="H54" s="116"/>
    </row>
    <row r="55" spans="3:8" ht="12" customHeight="1">
      <c r="C55" s="21"/>
      <c r="D55" s="86"/>
      <c r="E55" s="86"/>
      <c r="F55" s="87"/>
      <c r="G55" s="116"/>
      <c r="H55" s="116"/>
    </row>
    <row r="56" spans="3:8" ht="12" customHeight="1">
      <c r="C56" s="21"/>
      <c r="D56" s="86"/>
      <c r="E56" s="86"/>
      <c r="F56" s="87"/>
      <c r="G56" s="116"/>
      <c r="H56" s="116"/>
    </row>
    <row r="57" spans="3:8" ht="12" customHeight="1">
      <c r="C57" s="21"/>
      <c r="D57" s="86"/>
      <c r="E57" s="86"/>
      <c r="F57" s="87"/>
      <c r="G57" s="116"/>
      <c r="H57" s="116"/>
    </row>
    <row r="58" spans="3:8" ht="12" customHeight="1">
      <c r="C58" s="122"/>
      <c r="D58" s="86"/>
      <c r="E58" s="86"/>
      <c r="F58" s="87"/>
      <c r="G58" s="116"/>
      <c r="H58" s="116"/>
    </row>
    <row r="59" spans="3:8" ht="12" customHeight="1">
      <c r="C59" s="122"/>
      <c r="D59" s="86"/>
      <c r="E59" s="86"/>
      <c r="F59" s="87"/>
      <c r="G59" s="116"/>
      <c r="H59" s="116"/>
    </row>
    <row r="60" spans="3:8" ht="12" customHeight="1">
      <c r="C60" s="21"/>
      <c r="D60" s="86"/>
      <c r="E60" s="86"/>
      <c r="F60" s="87"/>
      <c r="G60" s="116"/>
      <c r="H60" s="116"/>
    </row>
    <row r="61" spans="3:8" ht="12" customHeight="1">
      <c r="C61" s="122"/>
      <c r="D61" s="86"/>
      <c r="E61" s="86"/>
      <c r="F61" s="87"/>
      <c r="G61" s="116"/>
      <c r="H61" s="116"/>
    </row>
    <row r="62" spans="3:8" ht="12" customHeight="1">
      <c r="C62" s="122"/>
      <c r="D62" s="86"/>
      <c r="E62" s="86"/>
      <c r="F62" s="87"/>
      <c r="G62" s="116"/>
      <c r="H62" s="116"/>
    </row>
    <row r="63" spans="3:8" ht="12" customHeight="1">
      <c r="C63" s="122"/>
      <c r="D63" s="86"/>
      <c r="E63" s="86"/>
      <c r="F63" s="87"/>
      <c r="G63" s="116"/>
      <c r="H63" s="116"/>
    </row>
    <row r="64" spans="3:8" ht="12" customHeight="1">
      <c r="C64" s="322"/>
      <c r="D64" s="120"/>
      <c r="E64" s="120"/>
      <c r="F64" s="120"/>
      <c r="G64" s="323"/>
      <c r="H64" s="116"/>
    </row>
    <row r="65" spans="3:8" ht="12" customHeight="1">
      <c r="C65" s="122"/>
      <c r="D65" s="86"/>
      <c r="E65" s="86"/>
      <c r="F65" s="87"/>
      <c r="G65" s="323"/>
      <c r="H65" s="116"/>
    </row>
    <row r="66" spans="3:8">
      <c r="C66" s="122"/>
      <c r="D66" s="86"/>
      <c r="E66" s="86"/>
      <c r="F66" s="87"/>
      <c r="G66" s="323"/>
      <c r="H66" s="116"/>
    </row>
    <row r="67" spans="3:8">
      <c r="C67" s="122"/>
      <c r="D67" s="86"/>
      <c r="E67" s="86"/>
      <c r="F67" s="87"/>
      <c r="G67" s="323"/>
      <c r="H67" s="116"/>
    </row>
    <row r="68" spans="3:8">
      <c r="C68" s="122"/>
      <c r="D68" s="86"/>
      <c r="E68" s="86"/>
      <c r="F68" s="87"/>
      <c r="G68" s="323"/>
      <c r="H68" s="116"/>
    </row>
    <row r="69" spans="3:8">
      <c r="C69" s="122"/>
      <c r="D69" s="86"/>
      <c r="E69" s="86"/>
      <c r="F69" s="87"/>
      <c r="G69" s="323"/>
      <c r="H69" s="116"/>
    </row>
    <row r="70" spans="3:8">
      <c r="C70" s="122"/>
      <c r="D70" s="86"/>
      <c r="E70" s="86"/>
      <c r="F70" s="87"/>
      <c r="G70" s="323"/>
      <c r="H70" s="116"/>
    </row>
    <row r="71" spans="3:8">
      <c r="C71" s="122"/>
      <c r="D71" s="86"/>
      <c r="E71" s="86"/>
      <c r="F71" s="87"/>
      <c r="G71" s="323"/>
      <c r="H71" s="116"/>
    </row>
    <row r="72" spans="3:8">
      <c r="C72" s="322"/>
      <c r="D72" s="119"/>
      <c r="E72" s="119"/>
      <c r="F72" s="119"/>
      <c r="G72" s="323"/>
      <c r="H72" s="116"/>
    </row>
    <row r="73" spans="3:8">
      <c r="C73" s="266"/>
      <c r="D73" s="266"/>
      <c r="E73" s="266"/>
      <c r="F73" s="266"/>
      <c r="G73" s="323"/>
      <c r="H73" s="116"/>
    </row>
    <row r="74" spans="3:8">
      <c r="C74" s="122"/>
      <c r="D74" s="86"/>
      <c r="E74" s="86"/>
      <c r="F74" s="87"/>
      <c r="G74" s="323"/>
      <c r="H74" s="116"/>
    </row>
    <row r="75" spans="3:8">
      <c r="C75" s="266"/>
      <c r="D75" s="266"/>
      <c r="E75" s="266"/>
      <c r="F75" s="266"/>
      <c r="G75" s="323"/>
      <c r="H75" s="116"/>
    </row>
    <row r="76" spans="3:8">
      <c r="C76" s="322"/>
      <c r="D76" s="324"/>
      <c r="E76" s="324"/>
      <c r="F76" s="324"/>
      <c r="G76" s="323"/>
      <c r="H76" s="116"/>
    </row>
    <row r="77" spans="3:8">
      <c r="C77" s="323"/>
      <c r="D77" s="323"/>
      <c r="E77" s="323"/>
      <c r="F77" s="323"/>
      <c r="G77" s="323"/>
      <c r="H77" s="116"/>
    </row>
    <row r="78" spans="3:8">
      <c r="C78" s="325"/>
      <c r="D78" s="325"/>
      <c r="E78" s="325"/>
      <c r="F78" s="325"/>
      <c r="G78" s="325"/>
    </row>
    <row r="79" spans="3:8">
      <c r="C79" s="325"/>
      <c r="D79" s="325"/>
      <c r="E79" s="325"/>
      <c r="F79" s="325"/>
      <c r="G79" s="325"/>
    </row>
    <row r="80" spans="3:8">
      <c r="C80" s="325"/>
      <c r="D80" s="325"/>
      <c r="E80" s="325"/>
      <c r="F80" s="325"/>
      <c r="G80" s="325"/>
    </row>
    <row r="81" spans="3:7">
      <c r="C81" s="325"/>
      <c r="D81" s="325"/>
      <c r="E81" s="325"/>
      <c r="F81" s="325"/>
      <c r="G81" s="325"/>
    </row>
    <row r="82" spans="3:7">
      <c r="C82" s="325"/>
      <c r="D82" s="325"/>
      <c r="E82" s="325"/>
      <c r="F82" s="325"/>
      <c r="G82" s="325"/>
    </row>
  </sheetData>
  <mergeCells count="7">
    <mergeCell ref="F47:F48"/>
    <mergeCell ref="D46:F46"/>
    <mergeCell ref="A29:B29"/>
    <mergeCell ref="A34:B34"/>
    <mergeCell ref="C47:C48"/>
    <mergeCell ref="D47:D48"/>
    <mergeCell ref="E47:E48"/>
  </mergeCells>
  <printOptions horizontalCentered="1"/>
  <pageMargins left="0.75" right="0.75" top="1.25" bottom="0.75" header="0.5" footer="0.25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zoomScaleNormal="100" zoomScaleSheetLayoutView="100" workbookViewId="0">
      <selection activeCell="A3" sqref="A3:O6"/>
    </sheetView>
  </sheetViews>
  <sheetFormatPr defaultColWidth="9.140625" defaultRowHeight="12.75"/>
  <cols>
    <col min="1" max="1" width="34.140625" style="6" customWidth="1"/>
    <col min="2" max="2" width="17.28515625" style="6" customWidth="1"/>
    <col min="3" max="3" width="18.28515625" style="6" customWidth="1"/>
    <col min="4" max="6" width="17.28515625" style="6" customWidth="1"/>
    <col min="7" max="7" width="9.140625" style="6"/>
    <col min="8" max="8" width="15.42578125" style="6" customWidth="1"/>
    <col min="9" max="16384" width="9.140625" style="6"/>
  </cols>
  <sheetData>
    <row r="1" spans="1:6" ht="13.5" thickBot="1">
      <c r="A1" s="357" t="s">
        <v>281</v>
      </c>
      <c r="B1" s="10"/>
      <c r="C1" s="10"/>
      <c r="D1" s="10"/>
      <c r="E1" s="10"/>
      <c r="F1" s="164" t="s">
        <v>51</v>
      </c>
    </row>
    <row r="2" spans="1:6" s="9" customFormat="1" ht="28.9" customHeight="1" thickBot="1">
      <c r="A2" s="123" t="s">
        <v>209</v>
      </c>
      <c r="B2" s="529" t="s">
        <v>17</v>
      </c>
      <c r="C2" s="524" t="s">
        <v>22</v>
      </c>
      <c r="D2" s="524" t="s">
        <v>18</v>
      </c>
      <c r="E2" s="524" t="s">
        <v>19</v>
      </c>
      <c r="F2" s="530" t="s">
        <v>20</v>
      </c>
    </row>
    <row r="3" spans="1:6">
      <c r="A3" s="147" t="s">
        <v>33</v>
      </c>
      <c r="B3" s="533"/>
      <c r="C3" s="84"/>
      <c r="D3" s="526"/>
      <c r="E3" s="84"/>
      <c r="F3" s="291"/>
    </row>
    <row r="4" spans="1:6">
      <c r="A4" s="127" t="s">
        <v>34</v>
      </c>
      <c r="B4" s="85">
        <v>0</v>
      </c>
      <c r="C4" s="75">
        <f>+'Schedule C WP1'!E5</f>
        <v>22744132</v>
      </c>
      <c r="D4" s="527">
        <f>'Schedule C WP1'!G5</f>
        <v>45790281</v>
      </c>
      <c r="E4" s="16">
        <f>'Schedule C WP1'!I5</f>
        <v>170591</v>
      </c>
      <c r="F4" s="523">
        <f>'Schedule C WP1'!K5</f>
        <v>0</v>
      </c>
    </row>
    <row r="5" spans="1:6">
      <c r="A5" s="127" t="s">
        <v>23</v>
      </c>
      <c r="B5" s="85">
        <v>0</v>
      </c>
      <c r="C5" s="345">
        <f>+'Schedule C WP1'!E6</f>
        <v>81857</v>
      </c>
      <c r="D5" s="527">
        <f>'Schedule C WP1'!G6</f>
        <v>11117680</v>
      </c>
      <c r="E5" s="16">
        <f>'Schedule C WP1'!I6</f>
        <v>4902434</v>
      </c>
      <c r="F5" s="523">
        <f>'Schedule C WP1'!K6</f>
        <v>0</v>
      </c>
    </row>
    <row r="6" spans="1:6">
      <c r="A6" s="127" t="s">
        <v>35</v>
      </c>
      <c r="B6" s="85">
        <v>0</v>
      </c>
      <c r="C6" s="345">
        <f>+'Schedule C WP1'!E7</f>
        <v>0</v>
      </c>
      <c r="D6" s="527">
        <f>'Schedule C WP1'!G7</f>
        <v>342177</v>
      </c>
      <c r="E6" s="16">
        <f>'Schedule C WP1'!I7</f>
        <v>114078</v>
      </c>
      <c r="F6" s="523">
        <f>'Schedule C WP1'!K7</f>
        <v>2868</v>
      </c>
    </row>
    <row r="7" spans="1:6">
      <c r="A7" s="286" t="s">
        <v>164</v>
      </c>
      <c r="B7" s="85">
        <v>0</v>
      </c>
      <c r="C7" s="345">
        <f>+'Schedule C WP1'!E8</f>
        <v>0</v>
      </c>
      <c r="D7" s="527">
        <f>'Schedule C WP1'!G8</f>
        <v>392342</v>
      </c>
      <c r="E7" s="16">
        <f>'Schedule C WP1'!I8</f>
        <v>0</v>
      </c>
      <c r="F7" s="523">
        <f>'Schedule C WP1'!K8</f>
        <v>0</v>
      </c>
    </row>
    <row r="8" spans="1:6">
      <c r="A8" s="286" t="s">
        <v>275</v>
      </c>
      <c r="B8" s="85">
        <v>0</v>
      </c>
      <c r="C8" s="345">
        <f>+'Schedule C WP1'!E9</f>
        <v>104264</v>
      </c>
      <c r="D8" s="527">
        <f>'Schedule C WP1'!G9</f>
        <v>1502258</v>
      </c>
      <c r="E8" s="16">
        <f>'Schedule C WP1'!I9</f>
        <v>100</v>
      </c>
      <c r="F8" s="523">
        <f>'Schedule C WP1'!K9</f>
        <v>0</v>
      </c>
    </row>
    <row r="9" spans="1:6">
      <c r="A9" s="286" t="s">
        <v>57</v>
      </c>
      <c r="B9" s="85">
        <v>0</v>
      </c>
      <c r="C9" s="345">
        <f>+'Schedule C WP1'!E10</f>
        <v>0</v>
      </c>
      <c r="D9" s="527">
        <f>'Schedule C WP1'!G10</f>
        <v>2556420</v>
      </c>
      <c r="E9" s="16">
        <f>'Schedule C WP1'!I10</f>
        <v>0</v>
      </c>
      <c r="F9" s="523">
        <f>'Schedule C WP1'!K10</f>
        <v>0</v>
      </c>
    </row>
    <row r="10" spans="1:6" ht="13.5" thickBot="1">
      <c r="A10" s="167" t="s">
        <v>29</v>
      </c>
      <c r="B10" s="534">
        <v>0</v>
      </c>
      <c r="C10" s="536">
        <f>+'Schedule C WP1'!E11</f>
        <v>0</v>
      </c>
      <c r="D10" s="528">
        <f>'Schedule C WP1'!G11</f>
        <v>11948761</v>
      </c>
      <c r="E10" s="83">
        <f>'Schedule C WP1'!I11</f>
        <v>2844902</v>
      </c>
      <c r="F10" s="535">
        <f>'Schedule C WP1'!K11</f>
        <v>0</v>
      </c>
    </row>
    <row r="11" spans="1:6" ht="25.5">
      <c r="A11" s="147" t="s">
        <v>99</v>
      </c>
      <c r="B11" s="531"/>
      <c r="C11" s="525"/>
      <c r="D11" s="525"/>
      <c r="E11" s="525"/>
      <c r="F11" s="532"/>
    </row>
    <row r="12" spans="1:6">
      <c r="A12" s="128" t="s">
        <v>57</v>
      </c>
      <c r="B12" s="188">
        <f>'Schedule C WP1'!C13</f>
        <v>2394145.81</v>
      </c>
      <c r="C12" s="16">
        <v>0</v>
      </c>
      <c r="D12" s="16">
        <v>0</v>
      </c>
      <c r="E12" s="16">
        <v>0</v>
      </c>
      <c r="F12" s="49">
        <v>0</v>
      </c>
    </row>
    <row r="13" spans="1:6">
      <c r="A13" s="128" t="s">
        <v>24</v>
      </c>
      <c r="B13" s="188">
        <f>'Schedule C WP1'!C14</f>
        <v>27260049.66</v>
      </c>
      <c r="C13" s="16">
        <v>0</v>
      </c>
      <c r="D13" s="16">
        <v>0</v>
      </c>
      <c r="E13" s="16">
        <v>0</v>
      </c>
      <c r="F13" s="49">
        <v>0</v>
      </c>
    </row>
    <row r="14" spans="1:6">
      <c r="A14" s="128" t="s">
        <v>56</v>
      </c>
      <c r="B14" s="188">
        <f>'Schedule C WP1'!C15</f>
        <v>1535239</v>
      </c>
      <c r="C14" s="16">
        <v>0</v>
      </c>
      <c r="D14" s="16">
        <v>0</v>
      </c>
      <c r="E14" s="16">
        <v>0</v>
      </c>
      <c r="F14" s="49">
        <v>0</v>
      </c>
    </row>
    <row r="15" spans="1:6">
      <c r="A15" s="128" t="s">
        <v>25</v>
      </c>
      <c r="B15" s="188">
        <f>'Schedule C WP1'!C16</f>
        <v>1229571</v>
      </c>
      <c r="C15" s="16">
        <v>0</v>
      </c>
      <c r="D15" s="16">
        <v>0</v>
      </c>
      <c r="E15" s="16">
        <v>0</v>
      </c>
      <c r="F15" s="49">
        <v>0</v>
      </c>
    </row>
    <row r="16" spans="1:6">
      <c r="A16" s="128" t="s">
        <v>72</v>
      </c>
      <c r="B16" s="188">
        <f>'Schedule C WP1'!C17</f>
        <v>6055489</v>
      </c>
      <c r="C16" s="16">
        <v>0</v>
      </c>
      <c r="D16" s="16">
        <v>0</v>
      </c>
      <c r="E16" s="16">
        <v>0</v>
      </c>
      <c r="F16" s="49">
        <v>0</v>
      </c>
    </row>
    <row r="17" spans="1:6">
      <c r="A17" s="127" t="s">
        <v>157</v>
      </c>
      <c r="B17" s="188">
        <f>'Schedule C WP1'!C18</f>
        <v>199900.69999999998</v>
      </c>
      <c r="C17" s="16">
        <v>0</v>
      </c>
      <c r="D17" s="16">
        <v>0</v>
      </c>
      <c r="E17" s="16">
        <v>0</v>
      </c>
      <c r="F17" s="49">
        <v>0</v>
      </c>
    </row>
    <row r="18" spans="1:6">
      <c r="A18" s="286" t="s">
        <v>160</v>
      </c>
      <c r="B18" s="188">
        <f>'Schedule C WP1'!C19</f>
        <v>3161450</v>
      </c>
      <c r="C18" s="16">
        <v>0</v>
      </c>
      <c r="D18" s="16">
        <v>0</v>
      </c>
      <c r="E18" s="16">
        <v>0</v>
      </c>
      <c r="F18" s="49">
        <v>0</v>
      </c>
    </row>
    <row r="19" spans="1:6" ht="12.75" customHeight="1" thickBot="1">
      <c r="A19" s="167" t="s">
        <v>159</v>
      </c>
      <c r="B19" s="188">
        <f>'Schedule C WP1'!C20</f>
        <v>5192288</v>
      </c>
      <c r="C19" s="83">
        <v>0</v>
      </c>
      <c r="D19" s="83">
        <v>0</v>
      </c>
      <c r="E19" s="83">
        <v>0</v>
      </c>
      <c r="F19" s="100">
        <v>0</v>
      </c>
    </row>
    <row r="20" spans="1:6" ht="12.75" customHeight="1">
      <c r="A20" s="147" t="s">
        <v>100</v>
      </c>
      <c r="B20" s="285"/>
      <c r="C20" s="84"/>
      <c r="D20" s="84"/>
      <c r="E20" s="84"/>
      <c r="F20" s="23"/>
    </row>
    <row r="21" spans="1:6">
      <c r="A21" s="127" t="s">
        <v>27</v>
      </c>
      <c r="B21" s="188">
        <f>+'Schedule C WP1'!C22</f>
        <v>2724129</v>
      </c>
      <c r="C21" s="16">
        <v>0</v>
      </c>
      <c r="D21" s="16">
        <v>0</v>
      </c>
      <c r="E21" s="16">
        <v>0</v>
      </c>
      <c r="F21" s="49">
        <v>0</v>
      </c>
    </row>
    <row r="22" spans="1:6" ht="12.75" customHeight="1">
      <c r="A22" s="127" t="s">
        <v>28</v>
      </c>
      <c r="B22" s="188">
        <f>+'Schedule C WP1'!C23</f>
        <v>147165</v>
      </c>
      <c r="C22" s="16">
        <v>0</v>
      </c>
      <c r="D22" s="16">
        <v>0</v>
      </c>
      <c r="E22" s="16">
        <v>0</v>
      </c>
      <c r="F22" s="49">
        <v>0</v>
      </c>
    </row>
    <row r="23" spans="1:6">
      <c r="A23" s="128" t="s">
        <v>73</v>
      </c>
      <c r="B23" s="188">
        <f>+'Schedule C WP1'!C24</f>
        <v>83735</v>
      </c>
      <c r="C23" s="16">
        <v>0</v>
      </c>
      <c r="D23" s="16">
        <v>0</v>
      </c>
      <c r="E23" s="16">
        <v>0</v>
      </c>
      <c r="F23" s="49">
        <v>0</v>
      </c>
    </row>
    <row r="24" spans="1:6" ht="13.5" thickBot="1">
      <c r="A24" s="167" t="s">
        <v>30</v>
      </c>
      <c r="B24" s="288">
        <f>+'Schedule C WP1'!C25</f>
        <v>5899092.5200000005</v>
      </c>
      <c r="C24" s="83">
        <v>0</v>
      </c>
      <c r="D24" s="83">
        <v>0</v>
      </c>
      <c r="E24" s="83">
        <v>0</v>
      </c>
      <c r="F24" s="100">
        <v>0</v>
      </c>
    </row>
    <row r="25" spans="1:6" ht="13.5" thickBot="1">
      <c r="A25" s="213"/>
      <c r="B25" s="183"/>
      <c r="C25" s="184"/>
      <c r="D25" s="185"/>
      <c r="E25" s="186"/>
      <c r="F25" s="187"/>
    </row>
    <row r="26" spans="1:6" ht="13.5" thickBot="1">
      <c r="A26" s="110" t="s">
        <v>86</v>
      </c>
      <c r="B26" s="362">
        <f>SUM(B4:B24)</f>
        <v>55882254.690000005</v>
      </c>
      <c r="C26" s="363">
        <f>SUM(C4:C24)</f>
        <v>22930253</v>
      </c>
      <c r="D26" s="364">
        <f>SUM(D4:D24)</f>
        <v>73649919</v>
      </c>
      <c r="E26" s="365">
        <f>SUM(E4:E24)</f>
        <v>8032105</v>
      </c>
      <c r="F26" s="366">
        <f>SUM(F4:F24)</f>
        <v>2868</v>
      </c>
    </row>
    <row r="27" spans="1:6" ht="9" customHeight="1">
      <c r="A27" s="242"/>
      <c r="B27" s="242"/>
      <c r="C27" s="114"/>
      <c r="D27" s="180"/>
      <c r="E27" s="252"/>
      <c r="F27" s="253"/>
    </row>
    <row r="28" spans="1:6" ht="25.5">
      <c r="A28" s="243"/>
      <c r="B28" s="246" t="s">
        <v>17</v>
      </c>
      <c r="C28" s="250" t="s">
        <v>22</v>
      </c>
      <c r="D28" s="248" t="s">
        <v>18</v>
      </c>
      <c r="E28" s="246" t="s">
        <v>19</v>
      </c>
      <c r="F28" s="250" t="s">
        <v>20</v>
      </c>
    </row>
    <row r="29" spans="1:6">
      <c r="A29" s="244" t="s">
        <v>282</v>
      </c>
      <c r="B29" s="367">
        <f>B26</f>
        <v>55882254.690000005</v>
      </c>
      <c r="C29" s="368">
        <f>C26</f>
        <v>22930253</v>
      </c>
      <c r="D29" s="369">
        <f>D26</f>
        <v>73649919</v>
      </c>
      <c r="E29" s="367">
        <f>E26</f>
        <v>8032105</v>
      </c>
      <c r="F29" s="368">
        <f>F26</f>
        <v>2868</v>
      </c>
    </row>
    <row r="30" spans="1:6" s="8" customFormat="1" ht="13.5" thickBot="1">
      <c r="A30" s="245"/>
      <c r="B30" s="247">
        <f>B29/SUM($B$29:$F$29)</f>
        <v>0.34818168268106731</v>
      </c>
      <c r="C30" s="251">
        <f>C29/SUM($B$29:$F$29)</f>
        <v>0.14286993461756814</v>
      </c>
      <c r="D30" s="249">
        <f>D29/SUM($B$29:$F$29)</f>
        <v>0.45888543454445047</v>
      </c>
      <c r="E30" s="247">
        <f>E29/SUM($B$29:$F$29)</f>
        <v>5.0045078708527209E-2</v>
      </c>
      <c r="F30" s="251">
        <f>F29/SUM($B$29:$F$29)</f>
        <v>1.786944838694913E-5</v>
      </c>
    </row>
    <row r="31" spans="1:6" ht="12.75" customHeight="1" thickBot="1">
      <c r="A31" s="292"/>
      <c r="B31" s="287"/>
      <c r="C31" s="287"/>
      <c r="D31" s="287"/>
      <c r="E31" s="202" t="s">
        <v>91</v>
      </c>
      <c r="F31" s="373">
        <f>SUM(B29:F29)</f>
        <v>160497399.69</v>
      </c>
    </row>
    <row r="32" spans="1:6" ht="13.5" thickBot="1">
      <c r="A32" s="395" t="s">
        <v>126</v>
      </c>
    </row>
    <row r="33" spans="1:3" ht="15.75" customHeight="1">
      <c r="A33" s="10"/>
      <c r="B33" s="14"/>
      <c r="C33" s="11"/>
    </row>
    <row r="34" spans="1:3" ht="15.75" customHeight="1">
      <c r="A34" s="10"/>
      <c r="B34" s="14"/>
      <c r="C34" s="11"/>
    </row>
    <row r="35" spans="1:3" ht="15.75">
      <c r="A35" s="10"/>
      <c r="B35" s="14"/>
      <c r="C35" s="11"/>
    </row>
    <row r="36" spans="1:3">
      <c r="A36" s="13"/>
      <c r="B36" s="10"/>
      <c r="C36" s="10"/>
    </row>
    <row r="37" spans="1:3" ht="12.75" customHeight="1"/>
    <row r="38" spans="1:3" ht="12.75" customHeight="1"/>
    <row r="39" spans="1:3" ht="12.75" customHeight="1"/>
    <row r="40" spans="1:3" ht="12.75" customHeight="1"/>
    <row r="42" spans="1:3" ht="12.75" customHeight="1"/>
    <row r="43" spans="1:3" ht="12.75" customHeight="1"/>
    <row r="44" spans="1:3" ht="12.75" customHeight="1"/>
    <row r="45" spans="1:3" ht="12.75" customHeight="1"/>
    <row r="46" spans="1:3" ht="12.75" customHeight="1"/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zoomScaleSheetLayoutView="95" workbookViewId="0">
      <selection activeCell="A3" sqref="A3:O6"/>
    </sheetView>
  </sheetViews>
  <sheetFormatPr defaultRowHeight="12.75"/>
  <cols>
    <col min="1" max="1" width="29.140625" customWidth="1"/>
    <col min="2" max="2" width="7.42578125" customWidth="1"/>
    <col min="3" max="3" width="10.7109375" customWidth="1"/>
    <col min="4" max="4" width="7.28515625" customWidth="1"/>
    <col min="5" max="5" width="10.28515625" customWidth="1"/>
    <col min="6" max="6" width="8.7109375" style="4" customWidth="1"/>
    <col min="7" max="7" width="10.140625" style="4" customWidth="1"/>
    <col min="8" max="8" width="7.5703125" customWidth="1"/>
    <col min="9" max="9" width="9" customWidth="1"/>
    <col min="10" max="10" width="6.28515625" customWidth="1"/>
    <col min="11" max="11" width="8" customWidth="1"/>
    <col min="12" max="12" width="1.140625" style="4" customWidth="1"/>
    <col min="13" max="13" width="18.140625" customWidth="1"/>
    <col min="14" max="14" width="19" customWidth="1"/>
    <col min="15" max="15" width="10.85546875" customWidth="1"/>
    <col min="16" max="16" width="12.140625" customWidth="1"/>
  </cols>
  <sheetData>
    <row r="1" spans="1:16" ht="13.5" thickBot="1">
      <c r="A1" s="30" t="s">
        <v>272</v>
      </c>
      <c r="B1" s="30"/>
      <c r="C1" s="30"/>
      <c r="D1" s="30"/>
      <c r="E1" s="30"/>
      <c r="F1" s="30"/>
      <c r="G1" s="30"/>
      <c r="H1" s="30"/>
      <c r="I1" s="59"/>
      <c r="J1" s="59"/>
      <c r="K1" s="59"/>
      <c r="L1" s="59"/>
      <c r="M1" s="59"/>
      <c r="N1" s="59"/>
      <c r="O1" s="59"/>
      <c r="P1" s="163" t="s">
        <v>110</v>
      </c>
    </row>
    <row r="2" spans="1:16" ht="30" customHeight="1" thickBot="1">
      <c r="A2" s="169"/>
      <c r="B2" s="170"/>
      <c r="C2" s="171"/>
      <c r="D2" s="753" t="s">
        <v>80</v>
      </c>
      <c r="E2" s="754"/>
      <c r="F2" s="753" t="s">
        <v>87</v>
      </c>
      <c r="G2" s="754"/>
      <c r="H2" s="753" t="s">
        <v>4</v>
      </c>
      <c r="I2" s="754"/>
      <c r="J2" s="755" t="s">
        <v>48</v>
      </c>
      <c r="K2" s="756"/>
      <c r="L2" s="740"/>
      <c r="M2" s="739" t="s">
        <v>80</v>
      </c>
      <c r="N2" s="161" t="s">
        <v>87</v>
      </c>
      <c r="O2" s="740" t="s">
        <v>4</v>
      </c>
      <c r="P2" s="172" t="s">
        <v>48</v>
      </c>
    </row>
    <row r="3" spans="1:16" ht="13.5" thickBot="1">
      <c r="A3" s="173"/>
      <c r="B3" s="142" t="s">
        <v>36</v>
      </c>
      <c r="C3" s="168" t="s">
        <v>79</v>
      </c>
      <c r="D3" s="174" t="s">
        <v>36</v>
      </c>
      <c r="E3" s="175" t="s">
        <v>37</v>
      </c>
      <c r="F3" s="174" t="s">
        <v>36</v>
      </c>
      <c r="G3" s="175" t="s">
        <v>37</v>
      </c>
      <c r="H3" s="174" t="s">
        <v>36</v>
      </c>
      <c r="I3" s="175" t="s">
        <v>37</v>
      </c>
      <c r="J3" s="176" t="s">
        <v>36</v>
      </c>
      <c r="K3" s="177" t="s">
        <v>37</v>
      </c>
      <c r="L3" s="178"/>
      <c r="M3" s="739" t="s">
        <v>78</v>
      </c>
      <c r="N3" s="161" t="s">
        <v>78</v>
      </c>
      <c r="O3" s="354" t="s">
        <v>78</v>
      </c>
      <c r="P3" s="161" t="s">
        <v>78</v>
      </c>
    </row>
    <row r="4" spans="1:16" s="4" customFormat="1" ht="13.5" thickBot="1">
      <c r="A4" s="514" t="s">
        <v>98</v>
      </c>
      <c r="B4" s="142"/>
      <c r="C4" s="161"/>
      <c r="D4" s="351"/>
      <c r="E4" s="352"/>
      <c r="F4" s="353"/>
      <c r="G4" s="354"/>
      <c r="H4" s="351"/>
      <c r="I4" s="352"/>
      <c r="J4" s="353"/>
      <c r="K4" s="352"/>
      <c r="L4" s="178"/>
      <c r="M4" s="212"/>
      <c r="N4" s="178"/>
      <c r="O4" s="211"/>
      <c r="P4" s="178"/>
    </row>
    <row r="5" spans="1:16" ht="18.600000000000001" customHeight="1">
      <c r="A5" s="179" t="s">
        <v>34</v>
      </c>
      <c r="B5" s="521">
        <v>12582.650000000001</v>
      </c>
      <c r="C5" s="521">
        <v>68705004</v>
      </c>
      <c r="D5" s="521">
        <v>4496.83</v>
      </c>
      <c r="E5" s="521">
        <v>22744132</v>
      </c>
      <c r="F5" s="521">
        <v>8065.96</v>
      </c>
      <c r="G5" s="521">
        <v>45790281</v>
      </c>
      <c r="H5" s="521">
        <v>19.88</v>
      </c>
      <c r="I5" s="521">
        <v>170591</v>
      </c>
      <c r="J5" s="521">
        <v>0</v>
      </c>
      <c r="K5" s="521">
        <v>0</v>
      </c>
      <c r="L5" s="173"/>
      <c r="M5" s="643">
        <f>D5/B5</f>
        <v>0.35738338108427076</v>
      </c>
      <c r="N5" s="644">
        <f>F5/B5</f>
        <v>0.64103825505755929</v>
      </c>
      <c r="O5" s="644">
        <f>H5/B5</f>
        <v>1.5799533484599823E-3</v>
      </c>
      <c r="P5" s="645">
        <f>J5/B5</f>
        <v>0</v>
      </c>
    </row>
    <row r="6" spans="1:16" ht="18" customHeight="1">
      <c r="A6" s="181" t="s">
        <v>273</v>
      </c>
      <c r="B6" s="281">
        <v>3270.136</v>
      </c>
      <c r="C6" s="281">
        <v>16101971.4</v>
      </c>
      <c r="D6" s="281">
        <v>46</v>
      </c>
      <c r="E6" s="281">
        <v>81857</v>
      </c>
      <c r="F6" s="281">
        <v>2716.6</v>
      </c>
      <c r="G6" s="281">
        <v>11117680</v>
      </c>
      <c r="H6" s="281">
        <v>507.74</v>
      </c>
      <c r="I6" s="281">
        <v>4902434</v>
      </c>
      <c r="J6" s="281">
        <v>0</v>
      </c>
      <c r="K6" s="281">
        <v>0</v>
      </c>
      <c r="L6" s="173"/>
      <c r="M6" s="646">
        <f>D6/B6</f>
        <v>1.4066693250678259E-2</v>
      </c>
      <c r="N6" s="642">
        <f t="shared" ref="N6:N11" si="0">F6/B6</f>
        <v>0.83072997575635998</v>
      </c>
      <c r="O6" s="642">
        <f t="shared" ref="O6:O11" si="1">H6/B6</f>
        <v>0.15526571371955172</v>
      </c>
      <c r="P6" s="647">
        <f t="shared" ref="P6:P11" si="2">J6/B6</f>
        <v>0</v>
      </c>
    </row>
    <row r="7" spans="1:16" ht="25.5">
      <c r="A7" s="764" t="s">
        <v>71</v>
      </c>
      <c r="B7" s="737">
        <v>153041</v>
      </c>
      <c r="C7" s="281">
        <v>459123</v>
      </c>
      <c r="D7" s="281">
        <v>0</v>
      </c>
      <c r="E7" s="281">
        <v>0</v>
      </c>
      <c r="F7" s="281">
        <v>114059</v>
      </c>
      <c r="G7" s="281">
        <v>342177</v>
      </c>
      <c r="H7" s="281">
        <v>38026</v>
      </c>
      <c r="I7" s="281">
        <v>114078</v>
      </c>
      <c r="J7" s="281">
        <v>956</v>
      </c>
      <c r="K7" s="281">
        <v>2868</v>
      </c>
      <c r="L7" s="173"/>
      <c r="M7" s="646">
        <f>D7/B7</f>
        <v>0</v>
      </c>
      <c r="N7" s="642">
        <f t="shared" si="0"/>
        <v>0.74528394351840355</v>
      </c>
      <c r="O7" s="642">
        <f t="shared" si="1"/>
        <v>0.2484693644186852</v>
      </c>
      <c r="P7" s="647">
        <f t="shared" si="2"/>
        <v>6.2466920629112464E-3</v>
      </c>
    </row>
    <row r="8" spans="1:16" s="4" customFormat="1" ht="20.45" customHeight="1">
      <c r="A8" s="343" t="s">
        <v>164</v>
      </c>
      <c r="B8" s="281">
        <v>160.6</v>
      </c>
      <c r="C8" s="281">
        <v>392342</v>
      </c>
      <c r="D8" s="281">
        <v>0</v>
      </c>
      <c r="E8" s="281">
        <v>0</v>
      </c>
      <c r="F8" s="281">
        <v>160.6</v>
      </c>
      <c r="G8" s="281">
        <v>392342</v>
      </c>
      <c r="H8" s="281">
        <v>0</v>
      </c>
      <c r="I8" s="281">
        <v>0</v>
      </c>
      <c r="J8" s="281">
        <v>0</v>
      </c>
      <c r="K8" s="281">
        <v>0</v>
      </c>
      <c r="L8" s="173"/>
      <c r="M8" s="646">
        <f t="shared" ref="M8:M11" si="3">D8/B8</f>
        <v>0</v>
      </c>
      <c r="N8" s="642">
        <f t="shared" si="0"/>
        <v>1</v>
      </c>
      <c r="O8" s="642">
        <f t="shared" si="1"/>
        <v>0</v>
      </c>
      <c r="P8" s="647">
        <f t="shared" si="2"/>
        <v>0</v>
      </c>
    </row>
    <row r="9" spans="1:16" s="4" customFormat="1" ht="19.149999999999999" customHeight="1">
      <c r="A9" s="343" t="s">
        <v>275</v>
      </c>
      <c r="B9" s="281">
        <v>962.18</v>
      </c>
      <c r="C9" s="281">
        <v>1606622</v>
      </c>
      <c r="D9" s="281">
        <v>70.069999999999993</v>
      </c>
      <c r="E9" s="281">
        <v>104264</v>
      </c>
      <c r="F9" s="281">
        <v>892.06000000000006</v>
      </c>
      <c r="G9" s="281">
        <v>1502258</v>
      </c>
      <c r="H9" s="281">
        <v>0.05</v>
      </c>
      <c r="I9" s="281">
        <v>100</v>
      </c>
      <c r="J9" s="281">
        <v>0</v>
      </c>
      <c r="K9" s="281">
        <v>0</v>
      </c>
      <c r="L9" s="173"/>
      <c r="M9" s="646">
        <f t="shared" si="3"/>
        <v>7.2824211685963119E-2</v>
      </c>
      <c r="N9" s="642">
        <f>F9/B9</f>
        <v>0.92712382298530427</v>
      </c>
      <c r="O9" s="642">
        <f t="shared" si="1"/>
        <v>5.1965328732669566E-5</v>
      </c>
      <c r="P9" s="647">
        <f t="shared" si="2"/>
        <v>0</v>
      </c>
    </row>
    <row r="10" spans="1:16" s="4" customFormat="1" ht="21" customHeight="1">
      <c r="A10" s="343" t="s">
        <v>57</v>
      </c>
      <c r="B10" s="281">
        <v>361.9</v>
      </c>
      <c r="C10" s="281">
        <v>2556420</v>
      </c>
      <c r="D10" s="281">
        <v>0</v>
      </c>
      <c r="E10" s="281">
        <v>0</v>
      </c>
      <c r="F10" s="281">
        <v>362</v>
      </c>
      <c r="G10" s="281">
        <v>2556420</v>
      </c>
      <c r="H10" s="281">
        <v>0</v>
      </c>
      <c r="I10" s="281">
        <v>0</v>
      </c>
      <c r="J10" s="281">
        <v>0</v>
      </c>
      <c r="K10" s="281">
        <v>0</v>
      </c>
      <c r="L10" s="173"/>
      <c r="M10" s="646">
        <f t="shared" si="3"/>
        <v>0</v>
      </c>
      <c r="N10" s="642">
        <f t="shared" si="0"/>
        <v>1.0002763194252557</v>
      </c>
      <c r="O10" s="642">
        <f t="shared" si="1"/>
        <v>0</v>
      </c>
      <c r="P10" s="647">
        <f t="shared" si="2"/>
        <v>0</v>
      </c>
    </row>
    <row r="11" spans="1:16" ht="20.45" customHeight="1" thickBot="1">
      <c r="A11" s="182" t="s">
        <v>274</v>
      </c>
      <c r="B11" s="282">
        <v>2059.1999999999998</v>
      </c>
      <c r="C11" s="282">
        <v>14793663</v>
      </c>
      <c r="D11" s="282">
        <v>0</v>
      </c>
      <c r="E11" s="282">
        <v>0</v>
      </c>
      <c r="F11" s="282">
        <v>1719</v>
      </c>
      <c r="G11" s="282">
        <v>11948761</v>
      </c>
      <c r="H11" s="282">
        <v>340</v>
      </c>
      <c r="I11" s="282">
        <v>2844902</v>
      </c>
      <c r="J11" s="282">
        <v>0</v>
      </c>
      <c r="K11" s="282">
        <v>0</v>
      </c>
      <c r="L11" s="522"/>
      <c r="M11" s="648">
        <f t="shared" si="3"/>
        <v>0</v>
      </c>
      <c r="N11" s="649">
        <f t="shared" si="0"/>
        <v>0.8347902097902099</v>
      </c>
      <c r="O11" s="649">
        <f t="shared" si="1"/>
        <v>0.16511266511266512</v>
      </c>
      <c r="P11" s="650">
        <f t="shared" si="2"/>
        <v>0</v>
      </c>
    </row>
    <row r="12" spans="1:16" ht="26.25" thickBot="1">
      <c r="A12" s="342" t="s">
        <v>99</v>
      </c>
      <c r="B12" s="283"/>
      <c r="C12" s="284"/>
      <c r="D12" s="289"/>
      <c r="E12" s="170"/>
      <c r="F12" s="170"/>
      <c r="G12" s="170"/>
      <c r="H12" s="170"/>
      <c r="I12" s="170"/>
      <c r="J12" s="170"/>
      <c r="K12" s="170"/>
      <c r="L12" s="170"/>
      <c r="M12" s="102"/>
      <c r="N12" s="102"/>
      <c r="O12" s="102"/>
      <c r="P12" s="150"/>
    </row>
    <row r="13" spans="1:16" ht="20.45" customHeight="1">
      <c r="A13" s="510" t="s">
        <v>57</v>
      </c>
      <c r="B13" s="638">
        <v>218.49</v>
      </c>
      <c r="C13" s="639">
        <v>2394145.81</v>
      </c>
      <c r="D13" s="284"/>
      <c r="E13" s="516"/>
      <c r="F13" s="516"/>
      <c r="G13" s="516"/>
      <c r="H13" s="516"/>
      <c r="I13" s="516"/>
      <c r="J13" s="516"/>
      <c r="K13" s="516"/>
      <c r="L13" s="517"/>
      <c r="M13" s="518"/>
      <c r="N13" s="518"/>
      <c r="O13" s="518"/>
      <c r="P13" s="540"/>
    </row>
    <row r="14" spans="1:16" ht="21.6" customHeight="1">
      <c r="A14" s="511" t="s">
        <v>49</v>
      </c>
      <c r="B14" s="519">
        <v>10803.77</v>
      </c>
      <c r="C14" s="281">
        <v>27260049.66</v>
      </c>
      <c r="D14" s="173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50"/>
    </row>
    <row r="15" spans="1:16" ht="21" customHeight="1">
      <c r="A15" s="512" t="s">
        <v>56</v>
      </c>
      <c r="B15" s="519">
        <v>758.26499999999987</v>
      </c>
      <c r="C15" s="281">
        <v>1535239</v>
      </c>
      <c r="D15" s="173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50"/>
    </row>
    <row r="16" spans="1:16" ht="27" customHeight="1">
      <c r="A16" s="512" t="s">
        <v>25</v>
      </c>
      <c r="B16" s="519">
        <v>518.9</v>
      </c>
      <c r="C16" s="281">
        <v>1229571</v>
      </c>
      <c r="D16" s="173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50"/>
    </row>
    <row r="17" spans="1:16" ht="19.899999999999999" customHeight="1">
      <c r="A17" s="512" t="s">
        <v>58</v>
      </c>
      <c r="B17" s="519">
        <v>1897.23</v>
      </c>
      <c r="C17" s="281">
        <v>6055489</v>
      </c>
      <c r="D17" s="173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50"/>
    </row>
    <row r="18" spans="1:16">
      <c r="A18" s="513" t="s">
        <v>157</v>
      </c>
      <c r="B18" s="519">
        <v>85.740999999999971</v>
      </c>
      <c r="C18" s="281">
        <v>199900.69999999998</v>
      </c>
      <c r="D18" s="541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344"/>
    </row>
    <row r="19" spans="1:16" s="4" customFormat="1" ht="28.15" customHeight="1">
      <c r="A19" s="512" t="s">
        <v>276</v>
      </c>
      <c r="B19" s="519">
        <v>349.5</v>
      </c>
      <c r="C19" s="281">
        <v>3161450</v>
      </c>
      <c r="D19" s="54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344"/>
    </row>
    <row r="20" spans="1:16" ht="30.6" customHeight="1" thickBot="1">
      <c r="A20" s="513" t="s">
        <v>159</v>
      </c>
      <c r="B20" s="520">
        <v>2013.59</v>
      </c>
      <c r="C20" s="282">
        <v>5192288</v>
      </c>
      <c r="D20" s="173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50"/>
    </row>
    <row r="21" spans="1:16" ht="22.9" customHeight="1" thickBot="1">
      <c r="A21" s="514" t="s">
        <v>100</v>
      </c>
      <c r="B21" s="637"/>
      <c r="C21" s="280"/>
      <c r="D21" s="173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50"/>
    </row>
    <row r="22" spans="1:16" ht="19.149999999999999" customHeight="1">
      <c r="A22" s="510" t="s">
        <v>27</v>
      </c>
      <c r="B22" s="519">
        <v>1411.5150000000001</v>
      </c>
      <c r="C22" s="519">
        <v>2724129</v>
      </c>
      <c r="D22" s="173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50"/>
    </row>
    <row r="23" spans="1:16" ht="25.5">
      <c r="A23" s="512" t="s">
        <v>28</v>
      </c>
      <c r="B23" s="519">
        <v>62.9</v>
      </c>
      <c r="C23" s="519">
        <v>147165</v>
      </c>
      <c r="D23" s="173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50"/>
    </row>
    <row r="24" spans="1:16" ht="23.45" customHeight="1">
      <c r="A24" s="512" t="s">
        <v>73</v>
      </c>
      <c r="B24" s="519">
        <v>91.3</v>
      </c>
      <c r="C24" s="519">
        <v>83735</v>
      </c>
      <c r="D24" s="173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50"/>
    </row>
    <row r="25" spans="1:16" ht="21" customHeight="1" thickBot="1">
      <c r="A25" s="515" t="s">
        <v>161</v>
      </c>
      <c r="B25" s="520">
        <v>4896.7356000000009</v>
      </c>
      <c r="C25" s="520">
        <v>5899092.5200000005</v>
      </c>
      <c r="D25" s="279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7"/>
    </row>
    <row r="26" spans="1:16">
      <c r="A26" s="102"/>
      <c r="B26" s="372">
        <f>SUM(B5:B25)</f>
        <v>195545.60260000001</v>
      </c>
      <c r="C26" s="372">
        <f>SUM(C5:C25)</f>
        <v>160497400.09</v>
      </c>
    </row>
    <row r="27" spans="1:16" ht="13.5" thickBot="1">
      <c r="A27" s="116"/>
      <c r="B27" s="372"/>
      <c r="C27" s="372"/>
    </row>
    <row r="28" spans="1:16" ht="13.5" thickBot="1">
      <c r="A28" s="757" t="s">
        <v>271</v>
      </c>
      <c r="B28" s="758"/>
    </row>
    <row r="37" spans="14:16">
      <c r="N37" s="113"/>
      <c r="O37" s="113"/>
      <c r="P37" s="113"/>
    </row>
    <row r="38" spans="14:16">
      <c r="N38" s="113"/>
      <c r="O38" s="113"/>
      <c r="P38" s="113"/>
    </row>
    <row r="39" spans="14:16">
      <c r="N39" s="113"/>
      <c r="O39" s="113"/>
      <c r="P39" s="113"/>
    </row>
    <row r="40" spans="14:16">
      <c r="N40" s="113"/>
      <c r="O40" s="113"/>
      <c r="P40" s="113"/>
    </row>
  </sheetData>
  <mergeCells count="5">
    <mergeCell ref="H2:I2"/>
    <mergeCell ref="J2:K2"/>
    <mergeCell ref="D2:E2"/>
    <mergeCell ref="F2:G2"/>
    <mergeCell ref="A28:B28"/>
  </mergeCells>
  <printOptions horizontalCentered="1"/>
  <pageMargins left="0.45" right="0.45" top="0.75" bottom="0.75" header="0.3" footer="0.3"/>
  <pageSetup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Normal="100" zoomScaleSheetLayoutView="96" workbookViewId="0">
      <selection activeCell="A3" sqref="A3:O6"/>
    </sheetView>
  </sheetViews>
  <sheetFormatPr defaultColWidth="9.140625" defaultRowHeight="12.75"/>
  <cols>
    <col min="1" max="1" width="40" style="6" customWidth="1"/>
    <col min="2" max="2" width="15.28515625" style="6" customWidth="1"/>
    <col min="3" max="3" width="14.85546875" style="6" customWidth="1"/>
    <col min="4" max="4" width="15" style="6" customWidth="1"/>
    <col min="5" max="5" width="14.85546875" style="6" customWidth="1"/>
    <col min="6" max="6" width="15.85546875" style="6" customWidth="1"/>
    <col min="7" max="7" width="38.42578125" style="6" customWidth="1"/>
    <col min="8" max="8" width="15.42578125" style="6" customWidth="1"/>
    <col min="9" max="9" width="8.42578125" style="6" customWidth="1"/>
    <col min="10" max="10" width="12" style="6" customWidth="1"/>
    <col min="11" max="13" width="9.140625" style="6"/>
    <col min="14" max="14" width="11" style="6" customWidth="1"/>
    <col min="15" max="15" width="9.140625" style="6"/>
    <col min="16" max="16" width="11.5703125" style="6" customWidth="1"/>
    <col min="17" max="17" width="24" style="6" customWidth="1"/>
    <col min="18" max="18" width="14.140625" style="6" customWidth="1"/>
    <col min="19" max="19" width="13.28515625" style="6" customWidth="1"/>
    <col min="20" max="20" width="17.140625" style="6" customWidth="1"/>
    <col min="21" max="21" width="18.140625" style="6" customWidth="1"/>
    <col min="22" max="16384" width="9.140625" style="6"/>
  </cols>
  <sheetData>
    <row r="1" spans="1:9" ht="15" customHeight="1" thickBot="1">
      <c r="A1" s="190" t="s">
        <v>279</v>
      </c>
      <c r="B1" s="10"/>
      <c r="C1" s="10"/>
      <c r="D1" s="10"/>
      <c r="E1" s="10"/>
      <c r="F1" s="164" t="s">
        <v>52</v>
      </c>
      <c r="G1" s="9"/>
      <c r="H1" s="9"/>
      <c r="I1" s="9"/>
    </row>
    <row r="2" spans="1:9" s="9" customFormat="1" ht="25.5" customHeight="1">
      <c r="A2" s="139" t="s">
        <v>211</v>
      </c>
      <c r="B2" s="153" t="s">
        <v>17</v>
      </c>
      <c r="C2" s="98" t="s">
        <v>22</v>
      </c>
      <c r="D2" s="98" t="s">
        <v>18</v>
      </c>
      <c r="E2" s="98" t="s">
        <v>90</v>
      </c>
      <c r="F2" s="99" t="s">
        <v>89</v>
      </c>
    </row>
    <row r="3" spans="1:9">
      <c r="A3" s="152" t="s">
        <v>98</v>
      </c>
      <c r="B3" s="141"/>
      <c r="C3" s="15"/>
      <c r="D3" s="15"/>
      <c r="E3" s="15"/>
      <c r="F3" s="24"/>
    </row>
    <row r="4" spans="1:9">
      <c r="A4" s="48" t="s">
        <v>34</v>
      </c>
      <c r="B4" s="85">
        <v>0</v>
      </c>
      <c r="C4" s="73">
        <f>'Schedule C WP1'!D5</f>
        <v>4496.83</v>
      </c>
      <c r="D4" s="15">
        <f>'Schedule C WP1'!F5</f>
        <v>8065.96</v>
      </c>
      <c r="E4" s="101">
        <f>'Schedule C WP1'!H5</f>
        <v>19.88</v>
      </c>
      <c r="F4" s="74">
        <f>'Schedule C WP1'!J5</f>
        <v>0</v>
      </c>
    </row>
    <row r="5" spans="1:9">
      <c r="A5" s="48" t="s">
        <v>273</v>
      </c>
      <c r="B5" s="85">
        <v>0</v>
      </c>
      <c r="C5" s="73">
        <f>'Schedule C WP1'!D6</f>
        <v>46</v>
      </c>
      <c r="D5" s="15">
        <f>'Schedule C WP1'!F6</f>
        <v>2716.6</v>
      </c>
      <c r="E5" s="101">
        <f>'Schedule C WP1'!H6</f>
        <v>507.74</v>
      </c>
      <c r="F5" s="74">
        <f>'Schedule C WP1'!J6</f>
        <v>0</v>
      </c>
    </row>
    <row r="6" spans="1:9" ht="15.75" customHeight="1">
      <c r="A6" s="48" t="s">
        <v>35</v>
      </c>
      <c r="B6" s="85">
        <v>0</v>
      </c>
      <c r="C6" s="73">
        <f>'Schedule C WP1'!D7</f>
        <v>0</v>
      </c>
      <c r="D6" s="15">
        <f>'Schedule C WP1'!F7</f>
        <v>114059</v>
      </c>
      <c r="E6" s="101">
        <f>'Schedule C WP1'!H7</f>
        <v>38026</v>
      </c>
      <c r="F6" s="74">
        <f>'Schedule C WP1'!J7</f>
        <v>956</v>
      </c>
    </row>
    <row r="7" spans="1:9" ht="15.75" customHeight="1">
      <c r="A7" s="25" t="s">
        <v>57</v>
      </c>
      <c r="B7" s="85">
        <v>0</v>
      </c>
      <c r="C7" s="73">
        <f>'Schedule C WP1'!D10</f>
        <v>0</v>
      </c>
      <c r="D7" s="15">
        <f>'Schedule C WP1'!F10</f>
        <v>362</v>
      </c>
      <c r="E7" s="101">
        <f>'Schedule C WP1'!H10</f>
        <v>0</v>
      </c>
      <c r="F7" s="74">
        <f>'Schedule C WP1'!J10</f>
        <v>0</v>
      </c>
    </row>
    <row r="8" spans="1:9" ht="15.75" customHeight="1">
      <c r="A8" s="640" t="s">
        <v>164</v>
      </c>
      <c r="B8" s="85">
        <v>0</v>
      </c>
      <c r="C8" s="78">
        <f>'Schedule C WP1'!D8</f>
        <v>0</v>
      </c>
      <c r="D8" s="76">
        <f>'Schedule C WP1'!F8</f>
        <v>160.6</v>
      </c>
      <c r="E8" s="641">
        <f>'Schedule C WP1'!H8</f>
        <v>0</v>
      </c>
      <c r="F8" s="79">
        <f>'Schedule C WP1'!J8</f>
        <v>0</v>
      </c>
    </row>
    <row r="9" spans="1:9" ht="15.75" customHeight="1">
      <c r="A9" s="640" t="s">
        <v>278</v>
      </c>
      <c r="B9" s="85">
        <v>0</v>
      </c>
      <c r="C9" s="78">
        <f>'Schedule C WP1'!D9</f>
        <v>70.069999999999993</v>
      </c>
      <c r="D9" s="76">
        <f>'Schedule C WP1'!F9</f>
        <v>892.06000000000006</v>
      </c>
      <c r="E9" s="641">
        <f>'Schedule C WP1'!H9</f>
        <v>0.05</v>
      </c>
      <c r="F9" s="79">
        <f>'Schedule C WP1'!J9</f>
        <v>0</v>
      </c>
    </row>
    <row r="10" spans="1:9" ht="13.5" thickBot="1">
      <c r="A10" s="135" t="s">
        <v>29</v>
      </c>
      <c r="B10" s="154">
        <v>0</v>
      </c>
      <c r="C10" s="78">
        <f>'Schedule C WP1'!D11</f>
        <v>0</v>
      </c>
      <c r="D10" s="76">
        <f>'Schedule C WP1'!F11</f>
        <v>1719</v>
      </c>
      <c r="E10" s="77">
        <f>'Schedule C WP1'!H11</f>
        <v>340</v>
      </c>
      <c r="F10" s="79">
        <f>'Schedule C WP1'!J11</f>
        <v>0</v>
      </c>
    </row>
    <row r="11" spans="1:9">
      <c r="A11" s="80" t="s">
        <v>99</v>
      </c>
      <c r="B11" s="155"/>
      <c r="C11" s="81"/>
      <c r="D11" s="81"/>
      <c r="E11" s="81"/>
      <c r="F11" s="103"/>
    </row>
    <row r="12" spans="1:9">
      <c r="A12" s="25" t="s">
        <v>57</v>
      </c>
      <c r="B12" s="141">
        <f>'Schedule C WP1'!B13</f>
        <v>218.49</v>
      </c>
      <c r="C12" s="16">
        <v>0</v>
      </c>
      <c r="D12" s="16">
        <v>0</v>
      </c>
      <c r="E12" s="16">
        <v>0</v>
      </c>
      <c r="F12" s="49">
        <v>0</v>
      </c>
    </row>
    <row r="13" spans="1:9">
      <c r="A13" s="25" t="s">
        <v>49</v>
      </c>
      <c r="B13" s="141">
        <f>'Schedule C WP1'!B14</f>
        <v>10803.77</v>
      </c>
      <c r="C13" s="16">
        <v>0</v>
      </c>
      <c r="D13" s="16">
        <v>0</v>
      </c>
      <c r="E13" s="16">
        <v>0</v>
      </c>
      <c r="F13" s="49">
        <v>0</v>
      </c>
    </row>
    <row r="14" spans="1:9">
      <c r="A14" s="25" t="s">
        <v>56</v>
      </c>
      <c r="B14" s="141">
        <f>'Schedule C WP1'!B15</f>
        <v>758.26499999999987</v>
      </c>
      <c r="C14" s="16">
        <v>0</v>
      </c>
      <c r="D14" s="16">
        <v>0</v>
      </c>
      <c r="E14" s="16">
        <v>0</v>
      </c>
      <c r="F14" s="49">
        <v>0</v>
      </c>
    </row>
    <row r="15" spans="1:9">
      <c r="A15" s="25" t="s">
        <v>25</v>
      </c>
      <c r="B15" s="141">
        <f>'Schedule C WP1'!B16</f>
        <v>518.9</v>
      </c>
      <c r="C15" s="16">
        <v>0</v>
      </c>
      <c r="D15" s="16">
        <v>0</v>
      </c>
      <c r="E15" s="16">
        <v>0</v>
      </c>
      <c r="F15" s="49">
        <v>0</v>
      </c>
    </row>
    <row r="16" spans="1:9">
      <c r="A16" s="25" t="s">
        <v>58</v>
      </c>
      <c r="B16" s="141">
        <f>'Schedule C WP1'!B17</f>
        <v>1897.23</v>
      </c>
      <c r="C16" s="16">
        <v>0</v>
      </c>
      <c r="D16" s="16">
        <v>0</v>
      </c>
      <c r="E16" s="16">
        <v>0</v>
      </c>
      <c r="F16" s="49">
        <v>0</v>
      </c>
    </row>
    <row r="17" spans="1:6">
      <c r="A17" s="48" t="s">
        <v>157</v>
      </c>
      <c r="B17" s="141">
        <f>'Schedule C WP1'!$B18</f>
        <v>85.740999999999971</v>
      </c>
      <c r="C17" s="16">
        <v>0</v>
      </c>
      <c r="D17" s="16">
        <v>0</v>
      </c>
      <c r="E17" s="16">
        <v>0</v>
      </c>
      <c r="F17" s="49">
        <v>0</v>
      </c>
    </row>
    <row r="18" spans="1:6">
      <c r="A18" s="135" t="s">
        <v>277</v>
      </c>
      <c r="B18" s="141">
        <f>'Schedule C WP1'!$B19</f>
        <v>349.5</v>
      </c>
      <c r="C18" s="16">
        <v>0</v>
      </c>
      <c r="D18" s="16">
        <v>0</v>
      </c>
      <c r="E18" s="16">
        <v>0</v>
      </c>
      <c r="F18" s="49">
        <v>0</v>
      </c>
    </row>
    <row r="19" spans="1:6" ht="13.5" thickBot="1">
      <c r="A19" s="82" t="s">
        <v>159</v>
      </c>
      <c r="B19" s="356">
        <f>'Schedule C WP1'!$B20</f>
        <v>2013.59</v>
      </c>
      <c r="C19" s="83">
        <v>0</v>
      </c>
      <c r="D19" s="83">
        <v>0</v>
      </c>
      <c r="E19" s="83">
        <v>0</v>
      </c>
      <c r="F19" s="100">
        <v>0</v>
      </c>
    </row>
    <row r="20" spans="1:6">
      <c r="A20" s="80" t="s">
        <v>100</v>
      </c>
      <c r="B20" s="355"/>
      <c r="C20" s="104"/>
      <c r="D20" s="104"/>
      <c r="E20" s="104"/>
      <c r="F20" s="105"/>
    </row>
    <row r="21" spans="1:6">
      <c r="A21" s="48" t="s">
        <v>27</v>
      </c>
      <c r="B21" s="141">
        <f>'Schedule C WP1'!$B22</f>
        <v>1411.5150000000001</v>
      </c>
      <c r="C21" s="16">
        <v>0</v>
      </c>
      <c r="D21" s="16">
        <v>0</v>
      </c>
      <c r="E21" s="16">
        <v>0</v>
      </c>
      <c r="F21" s="49">
        <v>0</v>
      </c>
    </row>
    <row r="22" spans="1:6">
      <c r="A22" s="48" t="s">
        <v>28</v>
      </c>
      <c r="B22" s="141">
        <f>'Schedule C WP1'!$B23</f>
        <v>62.9</v>
      </c>
      <c r="C22" s="16">
        <v>0</v>
      </c>
      <c r="D22" s="16">
        <v>0</v>
      </c>
      <c r="E22" s="16">
        <v>0</v>
      </c>
      <c r="F22" s="49">
        <v>0</v>
      </c>
    </row>
    <row r="23" spans="1:6">
      <c r="A23" s="25" t="s">
        <v>73</v>
      </c>
      <c r="B23" s="141">
        <f>'Schedule C WP1'!$B24</f>
        <v>91.3</v>
      </c>
      <c r="C23" s="16">
        <v>0</v>
      </c>
      <c r="D23" s="16">
        <v>0</v>
      </c>
      <c r="E23" s="16">
        <v>0</v>
      </c>
      <c r="F23" s="49">
        <v>0</v>
      </c>
    </row>
    <row r="24" spans="1:6" ht="13.5" thickBot="1">
      <c r="A24" s="48" t="s">
        <v>161</v>
      </c>
      <c r="B24" s="141">
        <f>'Schedule C WP1'!$B25</f>
        <v>4896.7356000000009</v>
      </c>
      <c r="C24" s="16">
        <v>0</v>
      </c>
      <c r="D24" s="16">
        <v>0</v>
      </c>
      <c r="E24" s="16">
        <v>0</v>
      </c>
      <c r="F24" s="49">
        <v>0</v>
      </c>
    </row>
    <row r="25" spans="1:6" ht="13.5" thickBot="1">
      <c r="A25" s="156" t="s">
        <v>21</v>
      </c>
      <c r="B25" s="157">
        <f>SUM(B4:B24)</f>
        <v>23107.936599999997</v>
      </c>
      <c r="C25" s="158">
        <f>SUM(C4:C24)</f>
        <v>4612.8999999999996</v>
      </c>
      <c r="D25" s="158">
        <f>SUM(D4:D24)</f>
        <v>127975.22</v>
      </c>
      <c r="E25" s="158">
        <f>SUM(E4:E24)</f>
        <v>38893.670000000006</v>
      </c>
      <c r="F25" s="159">
        <f>SUM(F4:F24)</f>
        <v>956</v>
      </c>
    </row>
    <row r="26" spans="1:6" ht="13.5" thickBot="1">
      <c r="A26" s="8"/>
      <c r="B26" s="8"/>
      <c r="C26" s="8"/>
      <c r="D26" s="8"/>
      <c r="E26" s="8"/>
      <c r="F26" s="8"/>
    </row>
    <row r="27" spans="1:6" ht="25.5">
      <c r="A27" s="139"/>
      <c r="B27" s="153" t="s">
        <v>17</v>
      </c>
      <c r="C27" s="98" t="s">
        <v>22</v>
      </c>
      <c r="D27" s="98" t="s">
        <v>18</v>
      </c>
      <c r="E27" s="98" t="s">
        <v>19</v>
      </c>
      <c r="F27" s="99" t="s">
        <v>20</v>
      </c>
    </row>
    <row r="28" spans="1:6">
      <c r="A28" s="338" t="s">
        <v>280</v>
      </c>
      <c r="B28" s="194">
        <f>B25</f>
        <v>23107.936599999997</v>
      </c>
      <c r="C28" s="106">
        <f>C25</f>
        <v>4612.8999999999996</v>
      </c>
      <c r="D28" s="106">
        <f>D25</f>
        <v>127975.22</v>
      </c>
      <c r="E28" s="106">
        <f>E25</f>
        <v>38893.670000000006</v>
      </c>
      <c r="F28" s="107">
        <f>F25</f>
        <v>956</v>
      </c>
    </row>
    <row r="29" spans="1:6" ht="13.5" thickBot="1">
      <c r="A29" s="26"/>
      <c r="B29" s="195">
        <f>B28/SUM($B$28:$F$28)</f>
        <v>0.11817152438860812</v>
      </c>
      <c r="C29" s="108">
        <f>C28/SUM($B$28:$F$28)</f>
        <v>2.3589878849339167E-2</v>
      </c>
      <c r="D29" s="108">
        <f>D28/SUM($B$28:$F$28)</f>
        <v>0.65445163249095506</v>
      </c>
      <c r="E29" s="108">
        <f>E28/SUM($B$28:$F$28)</f>
        <v>0.19889808218391411</v>
      </c>
      <c r="F29" s="196">
        <f>F28/SUM($B$28:$F$28)</f>
        <v>4.888882087183387E-3</v>
      </c>
    </row>
    <row r="30" spans="1:6" ht="13.5" thickBot="1">
      <c r="A30" s="7"/>
      <c r="B30" s="203"/>
      <c r="C30" s="203"/>
      <c r="D30" s="203"/>
      <c r="E30" s="204" t="s">
        <v>92</v>
      </c>
      <c r="F30" s="205">
        <f>SUM(B28:F28)</f>
        <v>195545.72660000002</v>
      </c>
    </row>
    <row r="31" spans="1:6" s="8" customFormat="1" ht="25.5">
      <c r="A31" s="109" t="s">
        <v>114</v>
      </c>
      <c r="B31" s="153" t="s">
        <v>17</v>
      </c>
      <c r="C31" s="98" t="s">
        <v>22</v>
      </c>
      <c r="D31" s="98" t="s">
        <v>18</v>
      </c>
      <c r="E31" s="98" t="s">
        <v>19</v>
      </c>
      <c r="F31" s="99" t="s">
        <v>20</v>
      </c>
    </row>
    <row r="32" spans="1:6" s="8" customFormat="1">
      <c r="A32" s="110" t="s">
        <v>46</v>
      </c>
      <c r="B32" s="651">
        <v>23107.936599999997</v>
      </c>
      <c r="C32" s="397">
        <v>546.1</v>
      </c>
      <c r="D32" s="397">
        <v>17844.599999999999</v>
      </c>
      <c r="E32" s="397">
        <v>604</v>
      </c>
      <c r="F32" s="765">
        <v>0</v>
      </c>
    </row>
    <row r="33" spans="1:6" s="8" customFormat="1">
      <c r="A33" s="173" t="s">
        <v>47</v>
      </c>
      <c r="B33" s="652">
        <v>0</v>
      </c>
      <c r="C33" s="398">
        <v>4066.8</v>
      </c>
      <c r="D33" s="398">
        <v>5489.6200000000008</v>
      </c>
      <c r="E33" s="398">
        <v>867.74</v>
      </c>
      <c r="F33" s="766">
        <v>956</v>
      </c>
    </row>
    <row r="34" spans="1:6">
      <c r="A34" s="314" t="s">
        <v>129</v>
      </c>
      <c r="B34" s="652">
        <v>0</v>
      </c>
      <c r="C34" s="398">
        <v>0</v>
      </c>
      <c r="D34" s="398">
        <v>104641</v>
      </c>
      <c r="E34" s="398">
        <v>37422</v>
      </c>
      <c r="F34" s="766">
        <v>0</v>
      </c>
    </row>
    <row r="35" spans="1:6" ht="16.5" customHeight="1">
      <c r="A35" s="110" t="s">
        <v>93</v>
      </c>
      <c r="B35" s="396">
        <f>+B34+B33</f>
        <v>0</v>
      </c>
      <c r="C35" s="767">
        <f>SUM(C33:C34)</f>
        <v>4066.8</v>
      </c>
      <c r="D35" s="189">
        <f t="shared" ref="D35:F35" si="0">+D34+D33</f>
        <v>110130.62</v>
      </c>
      <c r="E35" s="189">
        <f t="shared" si="0"/>
        <v>38289.74</v>
      </c>
      <c r="F35" s="191">
        <f t="shared" si="0"/>
        <v>956</v>
      </c>
    </row>
    <row r="36" spans="1:6" ht="13.5" thickBot="1">
      <c r="A36" s="315" t="s">
        <v>113</v>
      </c>
      <c r="B36" s="399">
        <f>+B35+B32</f>
        <v>23107.936599999997</v>
      </c>
      <c r="C36" s="400">
        <f>+C35+C32</f>
        <v>4612.9000000000005</v>
      </c>
      <c r="D36" s="192">
        <f>+D35+D32</f>
        <v>127975.22</v>
      </c>
      <c r="E36" s="192">
        <f>+E35+E32</f>
        <v>38893.74</v>
      </c>
      <c r="F36" s="193">
        <f>+F35+F32</f>
        <v>956</v>
      </c>
    </row>
    <row r="37" spans="1:6" ht="13.5" thickBot="1">
      <c r="A37" s="292"/>
      <c r="B37" s="316"/>
      <c r="C37" s="316"/>
      <c r="D37" s="317"/>
      <c r="E37" s="204" t="s">
        <v>92</v>
      </c>
      <c r="F37" s="111">
        <f>SUM(B36:F36)</f>
        <v>195545.7966</v>
      </c>
    </row>
    <row r="38" spans="1:6" ht="13.5" thickBot="1">
      <c r="A38" s="395" t="s">
        <v>126</v>
      </c>
    </row>
    <row r="39" spans="1:6" ht="15.75">
      <c r="A39" s="10"/>
      <c r="B39" s="14"/>
      <c r="C39" s="11"/>
      <c r="D39" s="12"/>
      <c r="E39" s="10"/>
    </row>
    <row r="40" spans="1:6">
      <c r="A40" s="10"/>
      <c r="B40" s="14"/>
      <c r="D40" s="12"/>
      <c r="E40" s="10"/>
    </row>
    <row r="41" spans="1:6" ht="15.75">
      <c r="A41" s="10"/>
      <c r="B41" s="14"/>
      <c r="C41" s="11"/>
      <c r="D41" s="12"/>
      <c r="E41" s="10"/>
    </row>
    <row r="42" spans="1:6">
      <c r="A42" s="13"/>
      <c r="B42" s="10"/>
      <c r="C42" s="10"/>
      <c r="D42" s="10"/>
      <c r="E42" s="10"/>
    </row>
  </sheetData>
  <printOptions horizontalCentered="1" verticalCentered="1"/>
  <pageMargins left="0.7" right="0.7" top="0.75" bottom="0.75" header="0.3" footer="0.3"/>
  <pageSetup scale="96" orientation="landscape" r:id="rId1"/>
  <ignoredErrors>
    <ignoredError sqref="C3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zoomScaleSheetLayoutView="96" workbookViewId="0">
      <selection activeCell="A3" sqref="A3:O6"/>
    </sheetView>
  </sheetViews>
  <sheetFormatPr defaultRowHeight="12.75"/>
  <cols>
    <col min="1" max="1" width="35.42578125" customWidth="1"/>
    <col min="2" max="3" width="20" customWidth="1"/>
    <col min="4" max="4" width="15.42578125" customWidth="1"/>
    <col min="5" max="7" width="15.7109375" customWidth="1"/>
    <col min="8" max="8" width="18.7109375" customWidth="1"/>
    <col min="9" max="9" width="15.7109375" customWidth="1"/>
  </cols>
  <sheetData>
    <row r="1" spans="1:4" ht="25.5" customHeight="1" thickBot="1">
      <c r="A1" s="237" t="s">
        <v>227</v>
      </c>
      <c r="C1" s="163" t="s">
        <v>332</v>
      </c>
      <c r="D1" s="29"/>
    </row>
    <row r="2" spans="1:4" ht="12.95" customHeight="1">
      <c r="A2" s="321"/>
      <c r="B2" s="488"/>
      <c r="C2" s="484">
        <v>2013</v>
      </c>
      <c r="D2" s="51"/>
    </row>
    <row r="3" spans="1:4" ht="12.95" customHeight="1">
      <c r="A3" s="165"/>
      <c r="B3" s="489"/>
      <c r="C3" s="485" t="s">
        <v>12</v>
      </c>
      <c r="D3" s="51"/>
    </row>
    <row r="4" spans="1:4" ht="12.95" customHeight="1" thickBot="1">
      <c r="A4" s="210" t="s">
        <v>6</v>
      </c>
      <c r="B4" s="489" t="s">
        <v>219</v>
      </c>
      <c r="C4" s="486" t="s">
        <v>32</v>
      </c>
      <c r="D4" s="51"/>
    </row>
    <row r="5" spans="1:4" ht="12.95" customHeight="1" thickBot="1">
      <c r="A5" s="50"/>
      <c r="B5" s="489" t="s">
        <v>155</v>
      </c>
      <c r="C5" s="487">
        <f>'Schedule E WP1'!C21</f>
        <v>16189298.5</v>
      </c>
    </row>
    <row r="6" spans="1:4" ht="12.95" customHeight="1" thickBot="1">
      <c r="A6" s="197"/>
      <c r="B6" s="490"/>
      <c r="C6" s="503"/>
    </row>
    <row r="7" spans="1:4" ht="20.100000000000001" customHeight="1">
      <c r="A7" s="229" t="s">
        <v>1</v>
      </c>
      <c r="B7" s="331">
        <f>C17</f>
        <v>0.50806170979359766</v>
      </c>
      <c r="C7" s="505">
        <f>+$C$5*B7</f>
        <v>8225162.6762689259</v>
      </c>
    </row>
    <row r="8" spans="1:4" ht="20.100000000000001" customHeight="1">
      <c r="A8" s="112" t="s">
        <v>2</v>
      </c>
      <c r="B8" s="332">
        <f>C19</f>
        <v>0.10096267281146917</v>
      </c>
      <c r="C8" s="501">
        <f>+$C$5*B8</f>
        <v>1634514.8475027087</v>
      </c>
    </row>
    <row r="9" spans="1:4" ht="20.100000000000001" customHeight="1">
      <c r="A9" s="112" t="s">
        <v>3</v>
      </c>
      <c r="B9" s="332">
        <f>C21</f>
        <v>0.34779363132553676</v>
      </c>
      <c r="C9" s="501">
        <f t="shared" ref="C9:C13" si="0">+$C$5*B9</f>
        <v>5630534.9139280654</v>
      </c>
    </row>
    <row r="10" spans="1:4" ht="20.100000000000001" customHeight="1">
      <c r="A10" s="230" t="s">
        <v>4</v>
      </c>
      <c r="B10" s="332">
        <f>C23</f>
        <v>4.2250486727936028E-2</v>
      </c>
      <c r="C10" s="501">
        <f t="shared" si="0"/>
        <v>684005.74140884459</v>
      </c>
    </row>
    <row r="11" spans="1:4" s="4" customFormat="1" ht="20.100000000000001" customHeight="1">
      <c r="A11" s="459" t="s">
        <v>195</v>
      </c>
      <c r="B11" s="332">
        <f>C25</f>
        <v>9.3149934146038072E-4</v>
      </c>
      <c r="C11" s="501">
        <f t="shared" si="0"/>
        <v>15080.320891455529</v>
      </c>
    </row>
    <row r="12" spans="1:4" s="4" customFormat="1" ht="20.100000000000001" customHeight="1">
      <c r="A12" s="115" t="s">
        <v>31</v>
      </c>
      <c r="B12" s="332">
        <f>C27</f>
        <v>0</v>
      </c>
      <c r="C12" s="501">
        <f t="shared" si="0"/>
        <v>0</v>
      </c>
    </row>
    <row r="13" spans="1:4" ht="24.2" customHeight="1" thickBot="1">
      <c r="A13" s="320" t="s">
        <v>5</v>
      </c>
      <c r="B13" s="333">
        <f>C29</f>
        <v>0</v>
      </c>
      <c r="C13" s="506">
        <f t="shared" si="0"/>
        <v>0</v>
      </c>
    </row>
    <row r="14" spans="1:4" ht="15" customHeight="1" thickBot="1">
      <c r="A14" s="231" t="s">
        <v>7</v>
      </c>
      <c r="B14" s="327">
        <f>SUM(B7:B13)</f>
        <v>1</v>
      </c>
      <c r="C14" s="504">
        <f>SUM(C7:C13)</f>
        <v>16189298.5</v>
      </c>
      <c r="D14" s="329" t="s">
        <v>97</v>
      </c>
    </row>
    <row r="15" spans="1:4" s="4" customFormat="1" ht="15" customHeight="1">
      <c r="A15" s="35"/>
      <c r="B15" s="404" t="s">
        <v>97</v>
      </c>
      <c r="C15" s="319"/>
      <c r="D15" s="330" t="s">
        <v>97</v>
      </c>
    </row>
    <row r="16" spans="1:4" ht="45">
      <c r="A16" s="439" t="s">
        <v>149</v>
      </c>
      <c r="B16" s="460" t="s">
        <v>220</v>
      </c>
      <c r="C16" s="495" t="s">
        <v>154</v>
      </c>
    </row>
    <row r="17" spans="1:3">
      <c r="A17" s="440" t="s">
        <v>1</v>
      </c>
      <c r="B17" s="461">
        <v>19450225</v>
      </c>
      <c r="C17" s="496">
        <f>B17/B30</f>
        <v>0.50806170979359766</v>
      </c>
    </row>
    <row r="18" spans="1:3">
      <c r="A18" s="441"/>
      <c r="B18" s="462"/>
      <c r="C18" s="496"/>
    </row>
    <row r="19" spans="1:3">
      <c r="A19" s="441" t="s">
        <v>150</v>
      </c>
      <c r="B19" s="462">
        <v>3865173.59</v>
      </c>
      <c r="C19" s="496">
        <f>B19/B30</f>
        <v>0.10096267281146917</v>
      </c>
    </row>
    <row r="20" spans="1:3">
      <c r="A20" s="441"/>
      <c r="B20" s="462"/>
      <c r="C20" s="496"/>
    </row>
    <row r="21" spans="1:3">
      <c r="A21" s="459" t="s">
        <v>3</v>
      </c>
      <c r="B21" s="462">
        <v>13314651.060000001</v>
      </c>
      <c r="C21" s="496">
        <f>B21/B30</f>
        <v>0.34779363132553676</v>
      </c>
    </row>
    <row r="22" spans="1:3">
      <c r="A22" s="459"/>
      <c r="B22" s="462"/>
      <c r="C22" s="496"/>
    </row>
    <row r="23" spans="1:3">
      <c r="A23" s="459" t="s">
        <v>4</v>
      </c>
      <c r="B23" s="462">
        <v>1617483.58</v>
      </c>
      <c r="C23" s="496">
        <f>B23/B30</f>
        <v>4.2250486727936028E-2</v>
      </c>
    </row>
    <row r="24" spans="1:3">
      <c r="A24" s="457"/>
      <c r="B24" s="462"/>
      <c r="C24" s="496"/>
    </row>
    <row r="25" spans="1:3" s="4" customFormat="1">
      <c r="A25" s="459" t="s">
        <v>195</v>
      </c>
      <c r="B25" s="462">
        <v>35660.769999999997</v>
      </c>
      <c r="C25" s="496">
        <f>B25/B30</f>
        <v>9.3149934146038072E-4</v>
      </c>
    </row>
    <row r="26" spans="1:3" s="4" customFormat="1">
      <c r="A26" s="457"/>
      <c r="B26" s="462"/>
      <c r="C26" s="496"/>
    </row>
    <row r="27" spans="1:3">
      <c r="A27" s="432" t="s">
        <v>31</v>
      </c>
      <c r="B27" s="462">
        <v>0</v>
      </c>
      <c r="C27" s="496">
        <f>B27/B30</f>
        <v>0</v>
      </c>
    </row>
    <row r="28" spans="1:3">
      <c r="A28" s="432"/>
      <c r="B28" s="462"/>
      <c r="C28" s="496"/>
    </row>
    <row r="29" spans="1:3">
      <c r="A29" s="458" t="s">
        <v>5</v>
      </c>
      <c r="B29" s="463">
        <v>0</v>
      </c>
      <c r="C29" s="496">
        <f>B29/B30</f>
        <v>0</v>
      </c>
    </row>
    <row r="30" spans="1:3">
      <c r="A30" s="456" t="s">
        <v>7</v>
      </c>
      <c r="B30" s="464">
        <f>SUM(B17:B29)</f>
        <v>38283194</v>
      </c>
      <c r="C30" s="497">
        <f>SUM(C17:C29)</f>
        <v>1</v>
      </c>
    </row>
  </sheetData>
  <dataConsolidate/>
  <printOptions horizontalCentered="1"/>
  <pageMargins left="0.42" right="0.51" top="1.25" bottom="0.75" header="0.5" footer="0.25"/>
  <pageSetup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zoomScaleNormal="100" zoomScaleSheetLayoutView="100" workbookViewId="0">
      <selection activeCell="A3" sqref="A3:O6"/>
    </sheetView>
  </sheetViews>
  <sheetFormatPr defaultColWidth="9.140625" defaultRowHeight="12.75"/>
  <cols>
    <col min="1" max="1" width="49.28515625" style="17" customWidth="1"/>
    <col min="2" max="2" width="13.140625" style="22" customWidth="1"/>
    <col min="3" max="3" width="13.140625" style="17" customWidth="1"/>
    <col min="4" max="4" width="11.42578125" style="17" customWidth="1"/>
    <col min="5" max="5" width="9.5703125" style="17" bestFit="1" customWidth="1"/>
    <col min="6" max="7" width="9.140625" style="17"/>
    <col min="8" max="8" width="15.42578125" style="17" customWidth="1"/>
    <col min="9" max="16384" width="9.140625" style="17"/>
  </cols>
  <sheetData>
    <row r="1" spans="1:7" ht="13.5" thickBot="1">
      <c r="A1" s="34" t="s">
        <v>0</v>
      </c>
      <c r="B1" s="59"/>
      <c r="C1" s="163" t="s">
        <v>111</v>
      </c>
    </row>
    <row r="2" spans="1:7" ht="36.950000000000003" customHeight="1">
      <c r="A2" s="255" t="s">
        <v>221</v>
      </c>
      <c r="B2" s="233" t="s">
        <v>36</v>
      </c>
      <c r="C2" s="234" t="s">
        <v>37</v>
      </c>
    </row>
    <row r="3" spans="1:7">
      <c r="A3" s="235" t="s">
        <v>222</v>
      </c>
      <c r="B3" s="220">
        <v>54850</v>
      </c>
      <c r="C3" s="236">
        <v>96088000</v>
      </c>
    </row>
    <row r="4" spans="1:7">
      <c r="A4" s="235" t="s">
        <v>223</v>
      </c>
      <c r="B4" s="220">
        <f>'Schedule D'!F30</f>
        <v>195545.72660000002</v>
      </c>
      <c r="C4" s="257">
        <f>'Schedule C'!F31</f>
        <v>160497399.69</v>
      </c>
    </row>
    <row r="5" spans="1:7" ht="24">
      <c r="A5" s="258" t="s">
        <v>101</v>
      </c>
      <c r="B5" s="346">
        <f>B4</f>
        <v>195545.72660000002</v>
      </c>
      <c r="C5" s="347">
        <f>C4</f>
        <v>160497399.69</v>
      </c>
      <c r="E5" s="6"/>
      <c r="F5" s="8"/>
    </row>
    <row r="6" spans="1:7">
      <c r="A6" s="653" t="s">
        <v>102</v>
      </c>
      <c r="B6" s="346">
        <f>SUM('Schedule D'!B21:B24)</f>
        <v>6462.450600000001</v>
      </c>
      <c r="C6" s="347">
        <f>SUM('Schedule C'!B21:B24)</f>
        <v>8854121.5199999996</v>
      </c>
    </row>
    <row r="7" spans="1:7">
      <c r="A7" s="259"/>
      <c r="B7" s="221"/>
      <c r="C7" s="260"/>
    </row>
    <row r="8" spans="1:7">
      <c r="A8" s="759" t="s">
        <v>103</v>
      </c>
      <c r="B8" s="760"/>
      <c r="C8" s="761"/>
    </row>
    <row r="9" spans="1:7">
      <c r="A9" s="238" t="s">
        <v>104</v>
      </c>
      <c r="B9" s="222"/>
      <c r="C9" s="239">
        <v>80</v>
      </c>
    </row>
    <row r="10" spans="1:7">
      <c r="A10" s="238" t="s">
        <v>105</v>
      </c>
      <c r="B10" s="222"/>
      <c r="C10" s="240">
        <v>0.104</v>
      </c>
    </row>
    <row r="11" spans="1:7">
      <c r="A11" s="238" t="s">
        <v>106</v>
      </c>
      <c r="B11" s="222"/>
      <c r="C11" s="241">
        <v>0.02</v>
      </c>
    </row>
    <row r="12" spans="1:7">
      <c r="A12" s="238" t="s">
        <v>107</v>
      </c>
      <c r="B12" s="222"/>
      <c r="C12" s="328">
        <v>8.2100000000000006E-2</v>
      </c>
    </row>
    <row r="13" spans="1:7">
      <c r="A13" s="238"/>
      <c r="B13" s="222"/>
      <c r="C13" s="328"/>
    </row>
    <row r="14" spans="1:7">
      <c r="A14" s="264" t="s">
        <v>163</v>
      </c>
      <c r="B14" s="263"/>
      <c r="C14" s="371">
        <v>201439362</v>
      </c>
    </row>
    <row r="15" spans="1:7">
      <c r="A15" s="265"/>
      <c r="B15" s="266"/>
      <c r="C15" s="267"/>
    </row>
    <row r="16" spans="1:7">
      <c r="A16" s="268" t="s">
        <v>224</v>
      </c>
      <c r="B16" s="263"/>
      <c r="C16" s="269">
        <v>39546377</v>
      </c>
      <c r="D16" s="277"/>
      <c r="E16" s="277"/>
      <c r="F16" s="277"/>
      <c r="G16" s="277"/>
    </row>
    <row r="17" spans="1:4" s="18" customFormat="1">
      <c r="A17" s="261"/>
      <c r="B17" s="270"/>
      <c r="C17" s="267"/>
    </row>
    <row r="18" spans="1:4">
      <c r="A18" s="271" t="s">
        <v>108</v>
      </c>
      <c r="B18" s="272"/>
      <c r="C18" s="273"/>
    </row>
    <row r="19" spans="1:4">
      <c r="A19" s="264" t="s">
        <v>109</v>
      </c>
      <c r="B19" s="274"/>
      <c r="C19" s="371">
        <f>(C14-C16)</f>
        <v>161892985</v>
      </c>
    </row>
    <row r="20" spans="1:4">
      <c r="A20" s="261"/>
      <c r="B20" s="223"/>
      <c r="C20" s="262"/>
    </row>
    <row r="21" spans="1:4">
      <c r="A21" s="268" t="s">
        <v>162</v>
      </c>
      <c r="B21" s="274"/>
      <c r="C21" s="269">
        <f>MIN(C19*10%)</f>
        <v>16189298.5</v>
      </c>
    </row>
    <row r="22" spans="1:4" ht="13.5" thickBot="1">
      <c r="A22" s="279"/>
      <c r="B22" s="275"/>
      <c r="C22" s="276"/>
      <c r="D22" s="18"/>
    </row>
    <row r="23" spans="1:4" ht="13.5" thickBot="1">
      <c r="A23" s="395" t="s">
        <v>225</v>
      </c>
      <c r="B23" s="278"/>
      <c r="C23" s="277"/>
      <c r="D23" s="224"/>
    </row>
    <row r="24" spans="1:4">
      <c r="D24" s="224"/>
    </row>
    <row r="25" spans="1:4">
      <c r="D25" s="18"/>
    </row>
  </sheetData>
  <mergeCells count="1">
    <mergeCell ref="A8:C8"/>
  </mergeCells>
  <printOptions horizontalCentered="1" verticalCentered="1"/>
  <pageMargins left="0.5" right="0.5" top="0.25" bottom="0.25" header="0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zoomScale="88" zoomScaleNormal="88" workbookViewId="0">
      <selection activeCell="A3" sqref="A3:O6"/>
    </sheetView>
  </sheetViews>
  <sheetFormatPr defaultColWidth="9.140625" defaultRowHeight="14.25"/>
  <cols>
    <col min="1" max="1" width="3.42578125" style="657" customWidth="1"/>
    <col min="2" max="2" width="38.7109375" style="657" customWidth="1"/>
    <col min="3" max="3" width="15.28515625" style="657" bestFit="1" customWidth="1"/>
    <col min="4" max="5" width="17.140625" style="657" bestFit="1" customWidth="1"/>
    <col min="6" max="6" width="15.5703125" style="657" bestFit="1" customWidth="1"/>
    <col min="7" max="7" width="19.85546875" style="657" bestFit="1" customWidth="1"/>
    <col min="8" max="8" width="14.5703125" style="657" bestFit="1" customWidth="1"/>
    <col min="9" max="9" width="17.28515625" style="657" customWidth="1"/>
    <col min="10" max="10" width="13.5703125" style="657" bestFit="1" customWidth="1"/>
    <col min="11" max="11" width="13.5703125" style="657" customWidth="1"/>
    <col min="12" max="12" width="15.5703125" style="657" bestFit="1" customWidth="1"/>
    <col min="13" max="13" width="14.5703125" style="657" bestFit="1" customWidth="1"/>
    <col min="14" max="15" width="15.140625" style="657" customWidth="1"/>
    <col min="16" max="16" width="16.42578125" style="657" bestFit="1" customWidth="1"/>
    <col min="17" max="17" width="15.5703125" style="657" bestFit="1" customWidth="1"/>
    <col min="18" max="18" width="16.42578125" style="657" bestFit="1" customWidth="1"/>
    <col min="19" max="19" width="17.42578125" style="657" bestFit="1" customWidth="1"/>
    <col min="20" max="20" width="15.140625" style="657" bestFit="1" customWidth="1"/>
    <col min="21" max="21" width="16.7109375" style="657" bestFit="1" customWidth="1"/>
    <col min="22" max="16384" width="9.140625" style="657"/>
  </cols>
  <sheetData>
    <row r="1" spans="1:20" ht="25.5" customHeight="1" thickBot="1">
      <c r="B1" s="658" t="s">
        <v>283</v>
      </c>
      <c r="C1" s="659"/>
      <c r="D1" s="659"/>
      <c r="E1" s="659"/>
      <c r="F1" s="660"/>
      <c r="J1" s="657" t="s">
        <v>128</v>
      </c>
    </row>
    <row r="2" spans="1:20" ht="33.6" customHeight="1">
      <c r="B2" s="661"/>
      <c r="C2" s="768" t="s">
        <v>80</v>
      </c>
      <c r="D2" s="769" t="s">
        <v>87</v>
      </c>
      <c r="E2" s="770" t="s">
        <v>4</v>
      </c>
      <c r="F2" s="770" t="s">
        <v>48</v>
      </c>
      <c r="G2" s="771" t="s">
        <v>1</v>
      </c>
      <c r="H2" s="662" t="s">
        <v>7</v>
      </c>
    </row>
    <row r="3" spans="1:20" ht="14.45" customHeight="1">
      <c r="B3" s="663"/>
      <c r="C3" s="772" t="s">
        <v>284</v>
      </c>
      <c r="D3" s="773"/>
      <c r="E3" s="773"/>
      <c r="F3" s="773"/>
      <c r="G3" s="774"/>
      <c r="H3" s="664"/>
    </row>
    <row r="4" spans="1:20" ht="12.95" customHeight="1">
      <c r="B4" s="665"/>
      <c r="C4" s="775"/>
      <c r="D4" s="773"/>
      <c r="E4" s="773"/>
      <c r="F4" s="773"/>
      <c r="G4" s="774"/>
      <c r="H4" s="664"/>
    </row>
    <row r="5" spans="1:20" ht="17.45" customHeight="1">
      <c r="A5" s="657">
        <f>1+MAX($A$4:A4)</f>
        <v>1</v>
      </c>
      <c r="B5" s="666" t="s">
        <v>34</v>
      </c>
      <c r="C5" s="776">
        <v>2696203.9439999997</v>
      </c>
      <c r="D5" s="777">
        <v>4841083.2719999999</v>
      </c>
      <c r="E5" s="777">
        <v>15104.784</v>
      </c>
      <c r="F5" s="777">
        <v>0</v>
      </c>
      <c r="G5" s="778"/>
      <c r="H5" s="667">
        <f t="shared" ref="H5:H11" si="0">+C5+D5+E5+F5+G5</f>
        <v>7552392</v>
      </c>
    </row>
    <row r="6" spans="1:20" ht="16.149999999999999" customHeight="1">
      <c r="A6" s="657">
        <f>1+MAX($A$4:A5)</f>
        <v>2</v>
      </c>
      <c r="B6" s="666" t="s">
        <v>35</v>
      </c>
      <c r="C6" s="776">
        <v>0</v>
      </c>
      <c r="D6" s="777">
        <v>4153365.8183999998</v>
      </c>
      <c r="E6" s="777">
        <v>1382969.4072</v>
      </c>
      <c r="F6" s="777">
        <v>35660.774400000002</v>
      </c>
      <c r="G6" s="778"/>
      <c r="H6" s="667">
        <f t="shared" si="0"/>
        <v>5571996</v>
      </c>
    </row>
    <row r="7" spans="1:20" ht="20.100000000000001" customHeight="1">
      <c r="A7" s="657">
        <f>1+MAX($A$4:A6)</f>
        <v>3</v>
      </c>
      <c r="B7" s="666" t="s">
        <v>285</v>
      </c>
      <c r="C7" s="776">
        <v>0</v>
      </c>
      <c r="D7" s="777">
        <v>854106.47</v>
      </c>
      <c r="E7" s="777">
        <v>168775.53</v>
      </c>
      <c r="F7" s="777">
        <v>0</v>
      </c>
      <c r="G7" s="778"/>
      <c r="H7" s="667">
        <f t="shared" si="0"/>
        <v>1022882</v>
      </c>
    </row>
    <row r="8" spans="1:20" ht="20.100000000000001" customHeight="1">
      <c r="A8" s="657">
        <f>1+MAX($A$4:A7)</f>
        <v>4</v>
      </c>
      <c r="B8" s="666" t="s">
        <v>273</v>
      </c>
      <c r="C8" s="776">
        <v>1129767.912</v>
      </c>
      <c r="D8" s="777">
        <v>1984214.2320000001</v>
      </c>
      <c r="E8" s="777">
        <v>50633.856</v>
      </c>
      <c r="F8" s="777">
        <v>0</v>
      </c>
      <c r="G8" s="778"/>
      <c r="H8" s="667">
        <f t="shared" si="0"/>
        <v>3164616.0000000005</v>
      </c>
    </row>
    <row r="9" spans="1:20" ht="20.100000000000001" customHeight="1">
      <c r="A9" s="657">
        <f>1+MAX($A$4:A8)</f>
        <v>5</v>
      </c>
      <c r="B9" s="666" t="s">
        <v>164</v>
      </c>
      <c r="C9" s="776">
        <v>0</v>
      </c>
      <c r="D9" s="777">
        <v>240085</v>
      </c>
      <c r="E9" s="777">
        <v>0</v>
      </c>
      <c r="F9" s="777">
        <v>0</v>
      </c>
      <c r="G9" s="778"/>
      <c r="H9" s="667">
        <f t="shared" si="0"/>
        <v>240085</v>
      </c>
    </row>
    <row r="10" spans="1:20" ht="20.100000000000001" customHeight="1">
      <c r="A10" s="657">
        <f>1+MAX($A$4:A9)</f>
        <v>6</v>
      </c>
      <c r="B10" s="666" t="s">
        <v>275</v>
      </c>
      <c r="C10" s="776">
        <v>39201.729999999996</v>
      </c>
      <c r="D10" s="777">
        <v>497808.27</v>
      </c>
      <c r="E10" s="777">
        <v>0</v>
      </c>
      <c r="F10" s="777">
        <v>0</v>
      </c>
      <c r="G10" s="778"/>
      <c r="H10" s="667">
        <f t="shared" si="0"/>
        <v>537010</v>
      </c>
    </row>
    <row r="11" spans="1:20" ht="20.100000000000001" customHeight="1" thickBot="1">
      <c r="A11" s="657">
        <f>1+MAX($A$4:A10)</f>
        <v>7</v>
      </c>
      <c r="B11" s="666" t="s">
        <v>286</v>
      </c>
      <c r="C11" s="779">
        <v>0</v>
      </c>
      <c r="D11" s="780">
        <v>743988</v>
      </c>
      <c r="E11" s="780">
        <v>0</v>
      </c>
      <c r="F11" s="780">
        <v>0</v>
      </c>
      <c r="G11" s="781"/>
      <c r="H11" s="668">
        <f t="shared" si="0"/>
        <v>743988</v>
      </c>
    </row>
    <row r="12" spans="1:20" ht="20.100000000000001" customHeight="1" thickBot="1">
      <c r="B12" s="784" t="s">
        <v>7</v>
      </c>
      <c r="C12" s="782">
        <f>SUM(C5:C11)</f>
        <v>3865173.5859999997</v>
      </c>
      <c r="D12" s="782">
        <f>SUM(D5:D11)</f>
        <v>13314651.0624</v>
      </c>
      <c r="E12" s="782">
        <f>SUM(E5:E11)</f>
        <v>1617483.5771999999</v>
      </c>
      <c r="F12" s="782">
        <f>SUM(F5:F11)</f>
        <v>35660.774400000002</v>
      </c>
      <c r="G12" s="783">
        <v>19450225</v>
      </c>
      <c r="H12" s="668">
        <f>SUM(H5:H11)</f>
        <v>18832969</v>
      </c>
      <c r="I12" s="669">
        <f>SUM(G12:H12)</f>
        <v>38283194</v>
      </c>
      <c r="J12" s="670"/>
    </row>
    <row r="13" spans="1:20" ht="16.899999999999999" customHeight="1">
      <c r="C13" s="671"/>
      <c r="D13" s="671"/>
      <c r="E13" s="671"/>
      <c r="F13" s="671"/>
      <c r="H13" s="671"/>
      <c r="I13" s="671"/>
      <c r="K13" s="671"/>
      <c r="L13" s="672"/>
      <c r="M13" s="671"/>
      <c r="N13" s="671"/>
      <c r="O13" s="671"/>
      <c r="P13" s="671"/>
      <c r="Q13" s="671"/>
      <c r="R13" s="734"/>
      <c r="S13" s="735"/>
      <c r="T13" s="673"/>
    </row>
    <row r="14" spans="1:20" s="674" customFormat="1" ht="15" customHeight="1" thickBot="1"/>
    <row r="15" spans="1:20" s="674" customFormat="1" ht="29.45" customHeight="1">
      <c r="B15" s="661"/>
      <c r="C15" s="675" t="s">
        <v>80</v>
      </c>
      <c r="D15" s="676" t="s">
        <v>87</v>
      </c>
      <c r="E15" s="677" t="s">
        <v>4</v>
      </c>
      <c r="F15" s="677" t="s">
        <v>48</v>
      </c>
      <c r="G15" s="678" t="s">
        <v>1</v>
      </c>
      <c r="H15" s="679" t="s">
        <v>287</v>
      </c>
      <c r="I15" s="680"/>
      <c r="J15" s="680"/>
      <c r="K15" s="681"/>
      <c r="L15" s="681"/>
      <c r="M15" s="680"/>
      <c r="N15" s="680"/>
      <c r="P15" s="682"/>
    </row>
    <row r="16" spans="1:20" s="674" customFormat="1" ht="15" customHeight="1">
      <c r="B16" s="663"/>
      <c r="C16" s="683" t="s">
        <v>284</v>
      </c>
      <c r="D16" s="684"/>
      <c r="E16" s="684"/>
      <c r="F16" s="684"/>
      <c r="G16" s="685"/>
      <c r="H16" s="686"/>
      <c r="I16" s="687"/>
      <c r="J16" s="687"/>
      <c r="K16" s="687"/>
      <c r="L16" s="687"/>
      <c r="M16" s="687"/>
      <c r="N16" s="687"/>
      <c r="T16" s="688"/>
    </row>
    <row r="17" spans="2:14" ht="15.75" thickBot="1">
      <c r="B17" s="665"/>
      <c r="C17" s="724"/>
      <c r="D17" s="720"/>
      <c r="E17" s="720"/>
      <c r="F17" s="720"/>
      <c r="G17" s="685"/>
      <c r="H17" s="686"/>
      <c r="I17" s="687"/>
      <c r="J17" s="687"/>
      <c r="K17" s="681"/>
      <c r="L17" s="687"/>
      <c r="M17" s="687"/>
      <c r="N17" s="687"/>
    </row>
    <row r="18" spans="2:14" ht="15.6" customHeight="1">
      <c r="B18" s="666" t="s">
        <v>34</v>
      </c>
      <c r="C18" s="721">
        <f>+C5/$H$5</f>
        <v>0.35699999999999993</v>
      </c>
      <c r="D18" s="721">
        <f>+D5/$H$5</f>
        <v>0.64100000000000001</v>
      </c>
      <c r="E18" s="721">
        <f>+E5/$H$5</f>
        <v>2E-3</v>
      </c>
      <c r="F18" s="721">
        <f>+F5/$H$5</f>
        <v>0</v>
      </c>
      <c r="G18" s="725"/>
      <c r="H18" s="689">
        <f>SUM(C18:G18)</f>
        <v>1</v>
      </c>
      <c r="I18" s="690"/>
      <c r="J18" s="690"/>
      <c r="K18" s="691"/>
      <c r="L18" s="692"/>
      <c r="M18" s="690"/>
      <c r="N18" s="690"/>
    </row>
    <row r="19" spans="2:14" ht="17.45" customHeight="1">
      <c r="B19" s="666" t="s">
        <v>35</v>
      </c>
      <c r="C19" s="722">
        <f>+C6/$H$6</f>
        <v>0</v>
      </c>
      <c r="D19" s="722">
        <f>+D6/$H$6</f>
        <v>0.74539999999999995</v>
      </c>
      <c r="E19" s="722">
        <f>+E6/$H$6</f>
        <v>0.2482</v>
      </c>
      <c r="F19" s="722">
        <f>+F6/$H$6</f>
        <v>6.4000000000000003E-3</v>
      </c>
      <c r="G19" s="725"/>
      <c r="H19" s="689">
        <f t="shared" ref="H19:H25" si="1">SUM(C19:G19)</f>
        <v>0.99999999999999989</v>
      </c>
      <c r="I19" s="690"/>
      <c r="J19" s="690"/>
      <c r="K19" s="690"/>
      <c r="L19" s="693"/>
      <c r="M19" s="690"/>
      <c r="N19" s="691"/>
    </row>
    <row r="20" spans="2:14" ht="15.6" customHeight="1">
      <c r="B20" s="666" t="s">
        <v>285</v>
      </c>
      <c r="C20" s="722">
        <f>+C7/$H$7</f>
        <v>0</v>
      </c>
      <c r="D20" s="722">
        <f>+D7/$H$7</f>
        <v>0.83499999999999996</v>
      </c>
      <c r="E20" s="722">
        <f>+E7/$H$7</f>
        <v>0.16500000000000001</v>
      </c>
      <c r="F20" s="722">
        <f>+F7/$H$7</f>
        <v>0</v>
      </c>
      <c r="G20" s="725"/>
      <c r="H20" s="689">
        <f t="shared" si="1"/>
        <v>1</v>
      </c>
      <c r="I20" s="690"/>
      <c r="J20" s="690"/>
      <c r="K20" s="690"/>
      <c r="L20" s="691"/>
      <c r="M20" s="690"/>
      <c r="N20" s="690"/>
    </row>
    <row r="21" spans="2:14" ht="15">
      <c r="B21" s="666" t="s">
        <v>273</v>
      </c>
      <c r="C21" s="722">
        <f>+C8/$H$8</f>
        <v>0.35699999999999993</v>
      </c>
      <c r="D21" s="722">
        <f>+D8/$H$8</f>
        <v>0.62699999999999989</v>
      </c>
      <c r="E21" s="722">
        <f>+E8/$H$8</f>
        <v>1.5999999999999997E-2</v>
      </c>
      <c r="F21" s="722">
        <f>+F8/$H$8</f>
        <v>0</v>
      </c>
      <c r="G21" s="725"/>
      <c r="H21" s="689">
        <f t="shared" si="1"/>
        <v>0.99999999999999978</v>
      </c>
      <c r="I21" s="691"/>
      <c r="J21" s="690"/>
      <c r="K21" s="690"/>
      <c r="L21" s="691"/>
      <c r="M21" s="691"/>
      <c r="N21" s="690"/>
    </row>
    <row r="22" spans="2:14" ht="15.6" customHeight="1">
      <c r="B22" s="666" t="s">
        <v>164</v>
      </c>
      <c r="C22" s="722">
        <f>+C9/$H$9</f>
        <v>0</v>
      </c>
      <c r="D22" s="722">
        <f>+D9/$H$9</f>
        <v>1</v>
      </c>
      <c r="E22" s="722">
        <f>+E9/$H$9</f>
        <v>0</v>
      </c>
      <c r="F22" s="722">
        <f>+F9/$H$9</f>
        <v>0</v>
      </c>
      <c r="G22" s="725"/>
      <c r="H22" s="689">
        <f t="shared" si="1"/>
        <v>1</v>
      </c>
      <c r="I22" s="690"/>
      <c r="J22" s="690"/>
      <c r="K22" s="690"/>
      <c r="L22" s="690"/>
      <c r="M22" s="690"/>
      <c r="N22" s="690"/>
    </row>
    <row r="23" spans="2:14" ht="14.45" customHeight="1">
      <c r="B23" s="666" t="s">
        <v>275</v>
      </c>
      <c r="C23" s="722">
        <f>+C10/$H$10</f>
        <v>7.2999999999999995E-2</v>
      </c>
      <c r="D23" s="722">
        <f t="shared" ref="D23:F23" si="2">+D10/$H$10</f>
        <v>0.92700000000000005</v>
      </c>
      <c r="E23" s="722">
        <f t="shared" si="2"/>
        <v>0</v>
      </c>
      <c r="F23" s="722">
        <f t="shared" si="2"/>
        <v>0</v>
      </c>
      <c r="G23" s="725"/>
      <c r="H23" s="689">
        <f t="shared" si="1"/>
        <v>1</v>
      </c>
      <c r="I23" s="690"/>
      <c r="J23" s="690"/>
      <c r="K23" s="690"/>
      <c r="L23" s="690"/>
      <c r="M23" s="690"/>
      <c r="N23" s="690"/>
    </row>
    <row r="24" spans="2:14" ht="29.25" thickBot="1">
      <c r="B24" s="666" t="s">
        <v>286</v>
      </c>
      <c r="C24" s="722">
        <f>+C11/$H$11</f>
        <v>0</v>
      </c>
      <c r="D24" s="722">
        <f>+D11/$H$11</f>
        <v>1</v>
      </c>
      <c r="E24" s="722">
        <f>+E11/$H$11</f>
        <v>0</v>
      </c>
      <c r="F24" s="722">
        <f>+F11/$H$11</f>
        <v>0</v>
      </c>
      <c r="G24" s="726"/>
      <c r="H24" s="689">
        <f t="shared" si="1"/>
        <v>1</v>
      </c>
      <c r="I24" s="690"/>
      <c r="J24" s="690"/>
      <c r="K24" s="690"/>
      <c r="L24" s="690"/>
      <c r="M24" s="690"/>
      <c r="N24" s="690"/>
    </row>
    <row r="25" spans="2:14" ht="16.149999999999999" customHeight="1" thickBot="1">
      <c r="B25" s="666" t="s">
        <v>288</v>
      </c>
      <c r="C25" s="723">
        <v>0</v>
      </c>
      <c r="D25" s="723">
        <v>0</v>
      </c>
      <c r="E25" s="723">
        <v>0</v>
      </c>
      <c r="F25" s="723">
        <v>0</v>
      </c>
      <c r="G25" s="727">
        <f>+G12/G12</f>
        <v>1</v>
      </c>
      <c r="H25" s="694">
        <f t="shared" si="1"/>
        <v>1</v>
      </c>
      <c r="I25" s="690"/>
      <c r="J25" s="690"/>
      <c r="K25" s="690"/>
      <c r="L25" s="690"/>
      <c r="M25" s="690"/>
      <c r="N25" s="690"/>
    </row>
    <row r="26" spans="2:14">
      <c r="B26" s="695"/>
      <c r="C26" s="696"/>
      <c r="D26" s="696"/>
      <c r="E26" s="696"/>
      <c r="F26" s="696"/>
      <c r="G26" s="696"/>
    </row>
    <row r="27" spans="2:14">
      <c r="B27" s="695"/>
      <c r="C27" s="696"/>
      <c r="D27" s="696"/>
      <c r="E27" s="696"/>
      <c r="F27" s="697"/>
      <c r="G27" s="696"/>
    </row>
    <row r="28" spans="2:14" ht="15" thickBot="1">
      <c r="B28" s="695"/>
      <c r="C28" s="696"/>
      <c r="D28" s="696"/>
      <c r="E28" s="696"/>
      <c r="F28" s="696"/>
      <c r="G28" s="696"/>
    </row>
    <row r="29" spans="2:14" ht="39" thickBot="1">
      <c r="B29" s="698" t="s">
        <v>289</v>
      </c>
      <c r="C29" s="698" t="s">
        <v>290</v>
      </c>
      <c r="D29" s="785" t="s">
        <v>326</v>
      </c>
      <c r="E29" s="699" t="s">
        <v>80</v>
      </c>
      <c r="F29" s="700" t="s">
        <v>87</v>
      </c>
      <c r="G29" s="701" t="s">
        <v>4</v>
      </c>
      <c r="H29" s="701" t="s">
        <v>48</v>
      </c>
      <c r="I29" s="702" t="s">
        <v>1</v>
      </c>
      <c r="J29" s="703" t="s">
        <v>7</v>
      </c>
      <c r="K29" s="704" t="s">
        <v>287</v>
      </c>
    </row>
    <row r="30" spans="2:14">
      <c r="B30" s="705" t="s">
        <v>34</v>
      </c>
      <c r="C30" s="705" t="s">
        <v>291</v>
      </c>
      <c r="D30" s="786">
        <v>234548.95112586167</v>
      </c>
      <c r="E30" s="706">
        <f>+$D$30*C18</f>
        <v>83733.975551932599</v>
      </c>
      <c r="F30" s="707">
        <f>+$D$30*D18</f>
        <v>150345.87767167733</v>
      </c>
      <c r="G30" s="707">
        <f>+$D$30*E18</f>
        <v>469.09790225172333</v>
      </c>
      <c r="H30" s="707">
        <f>+$D$30*F18</f>
        <v>0</v>
      </c>
      <c r="I30" s="708">
        <f>+$D$30*G18</f>
        <v>0</v>
      </c>
      <c r="J30" s="709">
        <f>SUM(E30:I30)</f>
        <v>234548.95112586164</v>
      </c>
      <c r="K30" s="710">
        <f>+J30-D30</f>
        <v>0</v>
      </c>
    </row>
    <row r="31" spans="2:14">
      <c r="B31" s="705" t="s">
        <v>292</v>
      </c>
      <c r="C31" s="705" t="s">
        <v>291</v>
      </c>
      <c r="D31" s="787">
        <v>63378.512405255213</v>
      </c>
      <c r="E31" s="706">
        <f>+$D$31*C21</f>
        <v>22626.128928676106</v>
      </c>
      <c r="F31" s="707">
        <f>+$D$31*D21</f>
        <v>39738.327278095014</v>
      </c>
      <c r="G31" s="707">
        <f>+$D$31*E21</f>
        <v>1014.0561984840832</v>
      </c>
      <c r="H31" s="707">
        <f>+$D$31*F21</f>
        <v>0</v>
      </c>
      <c r="I31" s="708">
        <f>+$D$31*G21</f>
        <v>0</v>
      </c>
      <c r="J31" s="709">
        <f t="shared" ref="J31:J47" si="3">SUM(E31:I31)</f>
        <v>63378.512405255206</v>
      </c>
      <c r="K31" s="710">
        <f t="shared" ref="K31:K47" si="4">+J31-D31</f>
        <v>0</v>
      </c>
    </row>
    <row r="32" spans="2:14">
      <c r="B32" s="705" t="s">
        <v>35</v>
      </c>
      <c r="C32" s="705" t="s">
        <v>291</v>
      </c>
      <c r="D32" s="787">
        <v>10561.769889005183</v>
      </c>
      <c r="E32" s="706">
        <f>+$D$32*C19</f>
        <v>0</v>
      </c>
      <c r="F32" s="707">
        <f>+$D$32*D19</f>
        <v>7872.7432752644636</v>
      </c>
      <c r="G32" s="707">
        <f>+$D$32*E19</f>
        <v>2621.4312864510866</v>
      </c>
      <c r="H32" s="707">
        <f>+$D$32*F19</f>
        <v>67.595327289633175</v>
      </c>
      <c r="I32" s="708">
        <f>+$D$32*G19</f>
        <v>0</v>
      </c>
      <c r="J32" s="709">
        <f t="shared" si="3"/>
        <v>10561.769889005183</v>
      </c>
      <c r="K32" s="710">
        <f t="shared" si="4"/>
        <v>0</v>
      </c>
    </row>
    <row r="33" spans="2:11">
      <c r="B33" s="705" t="s">
        <v>293</v>
      </c>
      <c r="C33" s="705" t="s">
        <v>291</v>
      </c>
      <c r="D33" s="787">
        <v>72850.172417807669</v>
      </c>
      <c r="E33" s="711">
        <f>+$D$33*C20</f>
        <v>0</v>
      </c>
      <c r="F33" s="712">
        <f>+$D$33*D20</f>
        <v>60829.893968869401</v>
      </c>
      <c r="G33" s="712">
        <f>+$D$33*E20</f>
        <v>12020.278448938267</v>
      </c>
      <c r="H33" s="712">
        <f>+$D$33*F20</f>
        <v>0</v>
      </c>
      <c r="I33" s="713">
        <f>+$D$33*G20</f>
        <v>0</v>
      </c>
      <c r="J33" s="709">
        <f t="shared" si="3"/>
        <v>72850.172417807669</v>
      </c>
      <c r="K33" s="710">
        <f t="shared" si="4"/>
        <v>0</v>
      </c>
    </row>
    <row r="34" spans="2:11">
      <c r="B34" s="705" t="s">
        <v>294</v>
      </c>
      <c r="C34" s="705" t="s">
        <v>291</v>
      </c>
      <c r="D34" s="787">
        <v>15971.175914923026</v>
      </c>
      <c r="E34" s="711">
        <f>+$D$34*C24</f>
        <v>0</v>
      </c>
      <c r="F34" s="712">
        <f>+$D$34*D24</f>
        <v>15971.175914923026</v>
      </c>
      <c r="G34" s="712">
        <f>+$D$34*E24</f>
        <v>0</v>
      </c>
      <c r="H34" s="712">
        <f>+$D$34*F24</f>
        <v>0</v>
      </c>
      <c r="I34" s="713">
        <f>+$D$34*G24</f>
        <v>0</v>
      </c>
      <c r="J34" s="709">
        <f t="shared" si="3"/>
        <v>15971.175914923026</v>
      </c>
      <c r="K34" s="710">
        <f t="shared" si="4"/>
        <v>0</v>
      </c>
    </row>
    <row r="35" spans="2:11">
      <c r="B35" s="714" t="s">
        <v>295</v>
      </c>
      <c r="C35" s="705" t="s">
        <v>291</v>
      </c>
      <c r="D35" s="787">
        <v>11589.64791323381</v>
      </c>
      <c r="E35" s="706">
        <f>+$D$35*C22</f>
        <v>0</v>
      </c>
      <c r="F35" s="707">
        <f>+$D$35*D22</f>
        <v>11589.64791323381</v>
      </c>
      <c r="G35" s="707">
        <f>+$D$35*E22</f>
        <v>0</v>
      </c>
      <c r="H35" s="707">
        <f>+$D$35*F22</f>
        <v>0</v>
      </c>
      <c r="I35" s="708">
        <f>+$D$35*G22</f>
        <v>0</v>
      </c>
      <c r="J35" s="709">
        <f t="shared" si="3"/>
        <v>11589.64791323381</v>
      </c>
      <c r="K35" s="710">
        <f t="shared" si="4"/>
        <v>0</v>
      </c>
    </row>
    <row r="36" spans="2:11">
      <c r="B36" s="714" t="s">
        <v>275</v>
      </c>
      <c r="C36" s="705" t="s">
        <v>291</v>
      </c>
      <c r="D36" s="787">
        <v>32385.513068234839</v>
      </c>
      <c r="E36" s="706">
        <f>+$D$36*C23</f>
        <v>2364.1424539811433</v>
      </c>
      <c r="F36" s="707">
        <f>+$D$36*D23</f>
        <v>30021.370614253698</v>
      </c>
      <c r="G36" s="707">
        <f>+$D$35*E23</f>
        <v>0</v>
      </c>
      <c r="H36" s="707">
        <f>+$D$35*F23</f>
        <v>0</v>
      </c>
      <c r="I36" s="708">
        <f>+$D$35*G23</f>
        <v>0</v>
      </c>
      <c r="J36" s="709">
        <f t="shared" si="3"/>
        <v>32385.513068234839</v>
      </c>
      <c r="K36" s="710">
        <f t="shared" si="4"/>
        <v>0</v>
      </c>
    </row>
    <row r="37" spans="2:11">
      <c r="B37" s="705" t="s">
        <v>296</v>
      </c>
      <c r="C37" s="705" t="s">
        <v>1</v>
      </c>
      <c r="D37" s="787">
        <v>109264.16043716828</v>
      </c>
      <c r="E37" s="706">
        <f>+$D37*C25</f>
        <v>0</v>
      </c>
      <c r="F37" s="707">
        <f>+$D37*D25</f>
        <v>0</v>
      </c>
      <c r="G37" s="707">
        <f>+$D37*E25</f>
        <v>0</v>
      </c>
      <c r="H37" s="707">
        <f>+$D37*F25</f>
        <v>0</v>
      </c>
      <c r="I37" s="708">
        <f>+$D37*G25</f>
        <v>109264.16043716828</v>
      </c>
      <c r="J37" s="709">
        <f t="shared" si="3"/>
        <v>109264.16043716828</v>
      </c>
      <c r="K37" s="710">
        <f t="shared" si="4"/>
        <v>0</v>
      </c>
    </row>
    <row r="38" spans="2:11">
      <c r="B38" s="705" t="s">
        <v>56</v>
      </c>
      <c r="C38" s="705" t="s">
        <v>1</v>
      </c>
      <c r="D38" s="787">
        <v>54027.80311564268</v>
      </c>
      <c r="E38" s="706">
        <f t="shared" ref="E38:E47" si="5">+$D38*C$25</f>
        <v>0</v>
      </c>
      <c r="F38" s="707">
        <f t="shared" ref="F38:F47" si="6">+$D38*D$25</f>
        <v>0</v>
      </c>
      <c r="G38" s="707">
        <f t="shared" ref="G38:G47" si="7">+$D38*E$25</f>
        <v>0</v>
      </c>
      <c r="H38" s="707">
        <f t="shared" ref="H38:H47" si="8">+$D38*F$25</f>
        <v>0</v>
      </c>
      <c r="I38" s="708">
        <f t="shared" ref="I38:I47" si="9">+$D38*G$25</f>
        <v>54027.80311564268</v>
      </c>
      <c r="J38" s="709">
        <f t="shared" si="3"/>
        <v>54027.80311564268</v>
      </c>
      <c r="K38" s="710">
        <f t="shared" si="4"/>
        <v>0</v>
      </c>
    </row>
    <row r="39" spans="2:11">
      <c r="B39" s="705" t="s">
        <v>294</v>
      </c>
      <c r="C39" s="705" t="s">
        <v>1</v>
      </c>
      <c r="D39" s="787">
        <v>18106.203154807492</v>
      </c>
      <c r="E39" s="706">
        <f t="shared" si="5"/>
        <v>0</v>
      </c>
      <c r="F39" s="707">
        <f t="shared" si="6"/>
        <v>0</v>
      </c>
      <c r="G39" s="707">
        <f t="shared" si="7"/>
        <v>0</v>
      </c>
      <c r="H39" s="707">
        <f t="shared" si="8"/>
        <v>0</v>
      </c>
      <c r="I39" s="708">
        <f t="shared" si="9"/>
        <v>18106.203154807492</v>
      </c>
      <c r="J39" s="709">
        <f t="shared" si="3"/>
        <v>18106.203154807492</v>
      </c>
      <c r="K39" s="710">
        <f t="shared" si="4"/>
        <v>0</v>
      </c>
    </row>
    <row r="40" spans="2:11">
      <c r="B40" s="705" t="s">
        <v>297</v>
      </c>
      <c r="C40" s="705" t="s">
        <v>1</v>
      </c>
      <c r="D40" s="787">
        <v>46321.587080963014</v>
      </c>
      <c r="E40" s="706">
        <f t="shared" si="5"/>
        <v>0</v>
      </c>
      <c r="F40" s="707">
        <f t="shared" si="6"/>
        <v>0</v>
      </c>
      <c r="G40" s="707">
        <f t="shared" si="7"/>
        <v>0</v>
      </c>
      <c r="H40" s="707">
        <f t="shared" si="8"/>
        <v>0</v>
      </c>
      <c r="I40" s="708">
        <f t="shared" si="9"/>
        <v>46321.587080963014</v>
      </c>
      <c r="J40" s="709">
        <f t="shared" si="3"/>
        <v>46321.587080963014</v>
      </c>
      <c r="K40" s="710">
        <f t="shared" si="4"/>
        <v>0</v>
      </c>
    </row>
    <row r="41" spans="2:11">
      <c r="B41" s="714" t="s">
        <v>320</v>
      </c>
      <c r="C41" s="705" t="s">
        <v>1</v>
      </c>
      <c r="D41" s="787">
        <v>49931.353775491407</v>
      </c>
      <c r="E41" s="706">
        <f t="shared" si="5"/>
        <v>0</v>
      </c>
      <c r="F41" s="707">
        <f t="shared" si="6"/>
        <v>0</v>
      </c>
      <c r="G41" s="707">
        <f t="shared" si="7"/>
        <v>0</v>
      </c>
      <c r="H41" s="707">
        <f t="shared" si="8"/>
        <v>0</v>
      </c>
      <c r="I41" s="708">
        <f t="shared" si="9"/>
        <v>49931.353775491407</v>
      </c>
      <c r="J41" s="709">
        <f t="shared" si="3"/>
        <v>49931.353775491407</v>
      </c>
      <c r="K41" s="710">
        <f t="shared" si="4"/>
        <v>0</v>
      </c>
    </row>
    <row r="42" spans="2:11">
      <c r="B42" s="714" t="s">
        <v>319</v>
      </c>
      <c r="C42" s="705" t="s">
        <v>1</v>
      </c>
      <c r="D42" s="787">
        <v>14209.339319329798</v>
      </c>
      <c r="E42" s="706">
        <f t="shared" si="5"/>
        <v>0</v>
      </c>
      <c r="F42" s="707">
        <f t="shared" si="6"/>
        <v>0</v>
      </c>
      <c r="G42" s="707">
        <f t="shared" si="7"/>
        <v>0</v>
      </c>
      <c r="H42" s="707">
        <f t="shared" si="8"/>
        <v>0</v>
      </c>
      <c r="I42" s="708">
        <f t="shared" si="9"/>
        <v>14209.339319329798</v>
      </c>
      <c r="J42" s="709">
        <f t="shared" si="3"/>
        <v>14209.339319329798</v>
      </c>
      <c r="K42" s="710">
        <f t="shared" si="4"/>
        <v>0</v>
      </c>
    </row>
    <row r="43" spans="2:11">
      <c r="B43" s="705" t="s">
        <v>298</v>
      </c>
      <c r="C43" s="705" t="s">
        <v>1</v>
      </c>
      <c r="D43" s="787">
        <v>50459.548364741</v>
      </c>
      <c r="E43" s="706">
        <f t="shared" si="5"/>
        <v>0</v>
      </c>
      <c r="F43" s="707">
        <f t="shared" si="6"/>
        <v>0</v>
      </c>
      <c r="G43" s="707">
        <f t="shared" si="7"/>
        <v>0</v>
      </c>
      <c r="H43" s="707">
        <f t="shared" si="8"/>
        <v>0</v>
      </c>
      <c r="I43" s="708">
        <f t="shared" si="9"/>
        <v>50459.548364741</v>
      </c>
      <c r="J43" s="709">
        <f t="shared" si="3"/>
        <v>50459.548364741</v>
      </c>
      <c r="K43" s="710">
        <f t="shared" si="4"/>
        <v>0</v>
      </c>
    </row>
    <row r="44" spans="2:11">
      <c r="B44" s="705" t="s">
        <v>276</v>
      </c>
      <c r="C44" s="705" t="s">
        <v>1</v>
      </c>
      <c r="D44" s="787">
        <v>20962.257121083847</v>
      </c>
      <c r="E44" s="706">
        <f t="shared" si="5"/>
        <v>0</v>
      </c>
      <c r="F44" s="707">
        <f t="shared" si="6"/>
        <v>0</v>
      </c>
      <c r="G44" s="707">
        <f t="shared" si="7"/>
        <v>0</v>
      </c>
      <c r="H44" s="707">
        <f t="shared" si="8"/>
        <v>0</v>
      </c>
      <c r="I44" s="708">
        <f t="shared" si="9"/>
        <v>20962.257121083847</v>
      </c>
      <c r="J44" s="709">
        <f t="shared" si="3"/>
        <v>20962.257121083847</v>
      </c>
      <c r="K44" s="710">
        <f t="shared" si="4"/>
        <v>0</v>
      </c>
    </row>
    <row r="45" spans="2:11">
      <c r="B45" s="705" t="s">
        <v>299</v>
      </c>
      <c r="C45" s="705" t="s">
        <v>300</v>
      </c>
      <c r="D45" s="787">
        <v>42372.206717574481</v>
      </c>
      <c r="E45" s="706">
        <f t="shared" si="5"/>
        <v>0</v>
      </c>
      <c r="F45" s="707">
        <f t="shared" si="6"/>
        <v>0</v>
      </c>
      <c r="G45" s="707">
        <f t="shared" si="7"/>
        <v>0</v>
      </c>
      <c r="H45" s="707">
        <f t="shared" si="8"/>
        <v>0</v>
      </c>
      <c r="I45" s="708">
        <f t="shared" si="9"/>
        <v>42372.206717574481</v>
      </c>
      <c r="J45" s="709">
        <f t="shared" si="3"/>
        <v>42372.206717574481</v>
      </c>
      <c r="K45" s="710">
        <f t="shared" si="4"/>
        <v>0</v>
      </c>
    </row>
    <row r="46" spans="2:11">
      <c r="B46" s="705" t="s">
        <v>320</v>
      </c>
      <c r="C46" s="705" t="s">
        <v>300</v>
      </c>
      <c r="D46" s="787">
        <v>33854.346640922733</v>
      </c>
      <c r="E46" s="706">
        <f t="shared" si="5"/>
        <v>0</v>
      </c>
      <c r="F46" s="707">
        <f t="shared" si="6"/>
        <v>0</v>
      </c>
      <c r="G46" s="707">
        <f t="shared" si="7"/>
        <v>0</v>
      </c>
      <c r="H46" s="707">
        <f t="shared" si="8"/>
        <v>0</v>
      </c>
      <c r="I46" s="708">
        <f t="shared" si="9"/>
        <v>33854.346640922733</v>
      </c>
      <c r="J46" s="709">
        <f t="shared" si="3"/>
        <v>33854.346640922733</v>
      </c>
      <c r="K46" s="710">
        <f t="shared" si="4"/>
        <v>0</v>
      </c>
    </row>
    <row r="47" spans="2:11">
      <c r="B47" s="705" t="s">
        <v>301</v>
      </c>
      <c r="C47" s="705" t="s">
        <v>300</v>
      </c>
      <c r="D47" s="787">
        <v>59820.964186764504</v>
      </c>
      <c r="E47" s="706">
        <f t="shared" si="5"/>
        <v>0</v>
      </c>
      <c r="F47" s="707">
        <f t="shared" si="6"/>
        <v>0</v>
      </c>
      <c r="G47" s="707">
        <f t="shared" si="7"/>
        <v>0</v>
      </c>
      <c r="H47" s="707">
        <f t="shared" si="8"/>
        <v>0</v>
      </c>
      <c r="I47" s="708">
        <f t="shared" si="9"/>
        <v>59820.964186764504</v>
      </c>
      <c r="J47" s="709">
        <f t="shared" si="3"/>
        <v>59820.964186764504</v>
      </c>
      <c r="K47" s="710">
        <f t="shared" si="4"/>
        <v>0</v>
      </c>
    </row>
    <row r="48" spans="2:11" ht="15" thickBot="1">
      <c r="B48" s="698" t="s">
        <v>7</v>
      </c>
      <c r="C48" s="698"/>
      <c r="D48" s="788">
        <f>SUM(D30:D47)</f>
        <v>940615.51264881052</v>
      </c>
      <c r="E48" s="715">
        <f>SUM(E30:E47)</f>
        <v>108724.24693458984</v>
      </c>
      <c r="F48" s="716">
        <f t="shared" ref="F48:I48" si="10">SUM(F30:F47)</f>
        <v>316369.03663631668</v>
      </c>
      <c r="G48" s="716">
        <f t="shared" si="10"/>
        <v>16124.86383612516</v>
      </c>
      <c r="H48" s="716">
        <f t="shared" si="10"/>
        <v>67.595327289633175</v>
      </c>
      <c r="I48" s="717">
        <f t="shared" si="10"/>
        <v>499329.76991448924</v>
      </c>
      <c r="J48" s="718">
        <f>SUM(E48:I48)</f>
        <v>940615.51264881063</v>
      </c>
      <c r="K48" s="719">
        <f>+J48-D48</f>
        <v>0</v>
      </c>
    </row>
    <row r="49" spans="4:4">
      <c r="D49" s="731"/>
    </row>
  </sheetData>
  <pageMargins left="0.7" right="0.7" top="0.75" bottom="0.75" header="0.3" footer="0.3"/>
  <pageSetup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A3" sqref="A3:O6"/>
    </sheetView>
  </sheetViews>
  <sheetFormatPr defaultColWidth="9.140625" defaultRowHeight="12.75"/>
  <cols>
    <col min="1" max="1" width="35.42578125" style="4" customWidth="1"/>
    <col min="2" max="3" width="20" style="4" customWidth="1"/>
    <col min="4" max="4" width="15.42578125" style="4" customWidth="1"/>
    <col min="5" max="7" width="15.7109375" style="4" customWidth="1"/>
    <col min="8" max="8" width="18.7109375" style="4" customWidth="1"/>
    <col min="9" max="9" width="15.7109375" style="4" customWidth="1"/>
    <col min="10" max="16384" width="9.140625" style="4"/>
  </cols>
  <sheetData>
    <row r="1" spans="1:4" ht="25.5" customHeight="1" thickBot="1">
      <c r="A1" s="237" t="s">
        <v>324</v>
      </c>
      <c r="C1" s="163"/>
      <c r="D1" s="163" t="s">
        <v>333</v>
      </c>
    </row>
    <row r="2" spans="1:4" ht="12.95" customHeight="1">
      <c r="A2" s="321"/>
      <c r="B2" s="488"/>
      <c r="C2" s="484">
        <v>2013</v>
      </c>
      <c r="D2" s="484">
        <v>2013</v>
      </c>
    </row>
    <row r="3" spans="1:4" ht="12.95" customHeight="1">
      <c r="A3" s="165"/>
      <c r="B3" s="489"/>
      <c r="C3" s="485" t="s">
        <v>317</v>
      </c>
      <c r="D3" s="485" t="s">
        <v>213</v>
      </c>
    </row>
    <row r="4" spans="1:4" ht="12.95" customHeight="1" thickBot="1">
      <c r="A4" s="210" t="s">
        <v>6</v>
      </c>
      <c r="B4" s="489" t="s">
        <v>219</v>
      </c>
      <c r="C4" s="485" t="s">
        <v>124</v>
      </c>
      <c r="D4" s="485" t="s">
        <v>124</v>
      </c>
    </row>
    <row r="5" spans="1:4" ht="12.95" customHeight="1" thickBot="1">
      <c r="A5" s="50"/>
      <c r="B5" s="489" t="s">
        <v>155</v>
      </c>
      <c r="C5" s="487">
        <v>223157.55</v>
      </c>
      <c r="D5" s="502">
        <v>17388.91</v>
      </c>
    </row>
    <row r="6" spans="1:4" ht="12.95" customHeight="1" thickBot="1">
      <c r="A6" s="197"/>
      <c r="B6" s="493"/>
      <c r="C6" s="500"/>
      <c r="D6" s="500"/>
    </row>
    <row r="7" spans="1:4" ht="20.100000000000001" customHeight="1">
      <c r="A7" s="229" t="s">
        <v>1</v>
      </c>
      <c r="B7" s="491">
        <f>'Schedule E'!B7</f>
        <v>0.50806170979359766</v>
      </c>
      <c r="C7" s="505">
        <f>+$C$5*B7</f>
        <v>113377.80640635025</v>
      </c>
      <c r="D7" s="572">
        <f>+D5*B7</f>
        <v>8834.6393460469881</v>
      </c>
    </row>
    <row r="8" spans="1:4" ht="20.100000000000001" customHeight="1">
      <c r="A8" s="112" t="s">
        <v>2</v>
      </c>
      <c r="B8" s="492">
        <f>'Schedule E'!B8</f>
        <v>0.10096267281146917</v>
      </c>
      <c r="C8" s="501">
        <f t="shared" ref="C8:C13" si="0">+$C$5*B8</f>
        <v>22530.582706059071</v>
      </c>
      <c r="D8" s="573">
        <f>+D5*B8</f>
        <v>1755.6308308780845</v>
      </c>
    </row>
    <row r="9" spans="1:4" ht="20.100000000000001" customHeight="1">
      <c r="A9" s="112" t="s">
        <v>3</v>
      </c>
      <c r="B9" s="492">
        <f>'Schedule E'!B9</f>
        <v>0.34779363132553676</v>
      </c>
      <c r="C9" s="501">
        <f t="shared" si="0"/>
        <v>77612.774672210027</v>
      </c>
      <c r="D9" s="573">
        <f>+D5*B9</f>
        <v>6047.7521536929389</v>
      </c>
    </row>
    <row r="10" spans="1:4" ht="20.100000000000001" customHeight="1">
      <c r="A10" s="230" t="s">
        <v>4</v>
      </c>
      <c r="B10" s="492">
        <f>'Schedule E'!B10</f>
        <v>4.2250486727936028E-2</v>
      </c>
      <c r="C10" s="501">
        <f t="shared" si="0"/>
        <v>9428.5151045137209</v>
      </c>
      <c r="D10" s="573">
        <f>+D5*B10</f>
        <v>734.68991116827408</v>
      </c>
    </row>
    <row r="11" spans="1:4" ht="20.100000000000001" customHeight="1">
      <c r="A11" s="789" t="s">
        <v>195</v>
      </c>
      <c r="B11" s="492">
        <f>'Schedule E'!C25</f>
        <v>9.3149934146038072E-4</v>
      </c>
      <c r="C11" s="501">
        <f t="shared" si="0"/>
        <v>207.87111086691198</v>
      </c>
      <c r="D11" s="573">
        <f>+D5*B11</f>
        <v>16.197758213713829</v>
      </c>
    </row>
    <row r="12" spans="1:4" ht="20.100000000000001" customHeight="1" thickBot="1">
      <c r="A12" s="115" t="s">
        <v>31</v>
      </c>
      <c r="B12" s="492">
        <f>'Schedule E'!B12</f>
        <v>0</v>
      </c>
      <c r="C12" s="501">
        <f t="shared" si="0"/>
        <v>0</v>
      </c>
      <c r="D12" s="574">
        <f>+D5*B12</f>
        <v>0</v>
      </c>
    </row>
    <row r="13" spans="1:4" ht="24.2" customHeight="1" thickBot="1">
      <c r="A13" s="320" t="s">
        <v>5</v>
      </c>
      <c r="B13" s="508">
        <f>'Schedule E'!B13</f>
        <v>0</v>
      </c>
      <c r="C13" s="506">
        <f t="shared" si="0"/>
        <v>0</v>
      </c>
      <c r="D13" s="574">
        <f>+D5*B13</f>
        <v>0</v>
      </c>
    </row>
    <row r="14" spans="1:4" ht="15" customHeight="1" thickBot="1">
      <c r="A14" s="231" t="s">
        <v>7</v>
      </c>
      <c r="B14" s="507">
        <f>SUM(B7:B13)</f>
        <v>1</v>
      </c>
      <c r="C14" s="504">
        <f>SUM(C7:C13)</f>
        <v>223157.55000000002</v>
      </c>
      <c r="D14" s="504">
        <f>SUM(D7:D13)</f>
        <v>17388.91</v>
      </c>
    </row>
    <row r="15" spans="1:4" ht="15" customHeight="1">
      <c r="A15" s="35"/>
      <c r="B15" s="318"/>
      <c r="C15" s="319"/>
      <c r="D15" s="330" t="s">
        <v>97</v>
      </c>
    </row>
    <row r="16" spans="1:4">
      <c r="A16" s="401"/>
    </row>
    <row r="17" spans="1:3">
      <c r="A17" s="29"/>
    </row>
    <row r="18" spans="1:3">
      <c r="A18" s="29"/>
      <c r="B18" s="401"/>
      <c r="C18" s="401"/>
    </row>
    <row r="19" spans="1:3">
      <c r="A19" s="401"/>
    </row>
    <row r="20" spans="1:3">
      <c r="A20" s="29"/>
    </row>
    <row r="21" spans="1:3">
      <c r="A21" s="29"/>
    </row>
  </sheetData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Normal="100" workbookViewId="0">
      <selection activeCell="A3" sqref="A3:O6"/>
    </sheetView>
  </sheetViews>
  <sheetFormatPr defaultColWidth="9.140625" defaultRowHeight="12.75"/>
  <cols>
    <col min="1" max="1" width="35.42578125" style="51" customWidth="1"/>
    <col min="2" max="2" width="22.140625" style="51" customWidth="1"/>
    <col min="3" max="3" width="20" style="51" customWidth="1"/>
    <col min="4" max="6" width="15.7109375" style="51" customWidth="1"/>
    <col min="7" max="7" width="18.7109375" style="51" customWidth="1"/>
    <col min="8" max="8" width="15.7109375" style="51" customWidth="1"/>
    <col min="9" max="16384" width="9.140625" style="51"/>
  </cols>
  <sheetData>
    <row r="1" spans="1:3" ht="13.5" thickBot="1">
      <c r="A1" s="237" t="s">
        <v>344</v>
      </c>
      <c r="C1" s="339" t="s">
        <v>334</v>
      </c>
    </row>
    <row r="2" spans="1:3" ht="15.75">
      <c r="A2" s="594"/>
      <c r="B2" s="595"/>
      <c r="C2" s="484">
        <v>2013</v>
      </c>
    </row>
    <row r="3" spans="1:3" ht="15.75">
      <c r="A3" s="596"/>
      <c r="B3" s="597"/>
      <c r="C3" s="485" t="s">
        <v>217</v>
      </c>
    </row>
    <row r="4" spans="1:3" ht="13.5" thickBot="1">
      <c r="A4" s="598" t="s">
        <v>218</v>
      </c>
      <c r="B4" s="597" t="s">
        <v>219</v>
      </c>
      <c r="C4" s="485" t="s">
        <v>343</v>
      </c>
    </row>
    <row r="5" spans="1:3" ht="13.5" thickBot="1">
      <c r="A5" s="599"/>
      <c r="B5" s="597" t="s">
        <v>155</v>
      </c>
      <c r="C5" s="502">
        <v>-5452</v>
      </c>
    </row>
    <row r="6" spans="1:3" ht="13.5" thickBot="1">
      <c r="A6" s="64"/>
      <c r="B6" s="493"/>
      <c r="C6" s="500"/>
    </row>
    <row r="7" spans="1:3" ht="20.100000000000001" customHeight="1">
      <c r="A7" s="229" t="s">
        <v>1</v>
      </c>
      <c r="B7" s="331">
        <f>'Schedule E'!B7</f>
        <v>0.50806170979359766</v>
      </c>
      <c r="C7" s="572">
        <f>+$C$5*B7</f>
        <v>-2769.9524417946946</v>
      </c>
    </row>
    <row r="8" spans="1:3" ht="20.100000000000001" customHeight="1">
      <c r="A8" s="112" t="s">
        <v>2</v>
      </c>
      <c r="B8" s="332">
        <f>'Schedule E'!B8</f>
        <v>0.10096267281146917</v>
      </c>
      <c r="C8" s="573">
        <f t="shared" ref="C8:C13" si="0">+$C$5*B8</f>
        <v>-550.44849216812997</v>
      </c>
    </row>
    <row r="9" spans="1:3" ht="20.100000000000001" customHeight="1">
      <c r="A9" s="112" t="s">
        <v>3</v>
      </c>
      <c r="B9" s="332">
        <f>'Schedule E'!B9</f>
        <v>0.34779363132553676</v>
      </c>
      <c r="C9" s="573">
        <f t="shared" si="0"/>
        <v>-1896.1708779868263</v>
      </c>
    </row>
    <row r="10" spans="1:3" ht="20.100000000000001" customHeight="1">
      <c r="A10" s="230" t="s">
        <v>4</v>
      </c>
      <c r="B10" s="332">
        <f>'Schedule E'!B10</f>
        <v>4.2250486727936028E-2</v>
      </c>
      <c r="C10" s="573">
        <f t="shared" si="0"/>
        <v>-230.34965364070723</v>
      </c>
    </row>
    <row r="11" spans="1:3" ht="20.100000000000001" customHeight="1">
      <c r="A11" s="230" t="s">
        <v>195</v>
      </c>
      <c r="B11" s="332">
        <f>'Schedule E'!C25</f>
        <v>9.3149934146038072E-4</v>
      </c>
      <c r="C11" s="573">
        <f t="shared" si="0"/>
        <v>-5.0785344096419953</v>
      </c>
    </row>
    <row r="12" spans="1:3" ht="20.100000000000001" customHeight="1">
      <c r="A12" s="115" t="s">
        <v>31</v>
      </c>
      <c r="B12" s="332">
        <f>'Schedule E'!B12</f>
        <v>0</v>
      </c>
      <c r="C12" s="573">
        <f t="shared" si="0"/>
        <v>0</v>
      </c>
    </row>
    <row r="13" spans="1:3" ht="20.100000000000001" customHeight="1" thickBot="1">
      <c r="A13" s="320" t="s">
        <v>5</v>
      </c>
      <c r="B13" s="602">
        <f>'Schedule E'!B13</f>
        <v>0</v>
      </c>
      <c r="C13" s="574">
        <f t="shared" si="0"/>
        <v>0</v>
      </c>
    </row>
    <row r="14" spans="1:3" ht="20.100000000000001" customHeight="1" thickBot="1">
      <c r="A14" s="231" t="s">
        <v>7</v>
      </c>
      <c r="B14" s="507">
        <f>SUM(B7:B13)</f>
        <v>1</v>
      </c>
      <c r="C14" s="504">
        <f>SUM(C7:C13)</f>
        <v>-5452</v>
      </c>
    </row>
    <row r="15" spans="1:3">
      <c r="A15" s="35"/>
      <c r="B15" s="318"/>
      <c r="C15" s="319"/>
    </row>
    <row r="16" spans="1:3">
      <c r="A16" s="600"/>
    </row>
    <row r="17" spans="1:3">
      <c r="A17" s="601"/>
    </row>
    <row r="18" spans="1:3">
      <c r="A18" s="601"/>
      <c r="B18" s="600"/>
      <c r="C18" s="600"/>
    </row>
    <row r="19" spans="1:3">
      <c r="A19" s="600"/>
    </row>
    <row r="20" spans="1:3">
      <c r="A20" s="601"/>
    </row>
    <row r="21" spans="1:3">
      <c r="A21" s="601"/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"/>
  <sheetViews>
    <sheetView tabSelected="1" zoomScaleNormal="100" workbookViewId="0">
      <pane xSplit="3" topLeftCell="J1" activePane="topRight" state="frozen"/>
      <selection activeCell="A3" sqref="A3:O6"/>
      <selection pane="topRight" activeCell="A3" sqref="A3:O6"/>
    </sheetView>
  </sheetViews>
  <sheetFormatPr defaultColWidth="9" defaultRowHeight="15.75"/>
  <cols>
    <col min="1" max="1" width="23.28515625" style="405" customWidth="1"/>
    <col min="2" max="2" width="9" style="405" customWidth="1"/>
    <col min="3" max="3" width="21" style="405" customWidth="1"/>
    <col min="4" max="4" width="12.28515625" style="405" hidden="1" customWidth="1"/>
    <col min="5" max="5" width="13.7109375" style="405" hidden="1" customWidth="1"/>
    <col min="6" max="6" width="12.28515625" style="405" hidden="1" customWidth="1"/>
    <col min="7" max="7" width="16.28515625" style="405" customWidth="1"/>
    <col min="8" max="8" width="15.28515625" style="405" customWidth="1"/>
    <col min="9" max="9" width="15.42578125" style="405" customWidth="1"/>
    <col min="10" max="10" width="17" style="405" customWidth="1"/>
    <col min="11" max="11" width="16.28515625" style="405" customWidth="1"/>
    <col min="12" max="44" width="14.7109375" style="405" customWidth="1"/>
    <col min="45" max="45" width="15.42578125" style="405" customWidth="1"/>
    <col min="46" max="46" width="19" style="405" customWidth="1"/>
    <col min="47" max="47" width="14.140625" style="405" customWidth="1"/>
    <col min="48" max="48" width="12.7109375" style="405" customWidth="1"/>
    <col min="49" max="49" width="13.42578125" style="405" customWidth="1"/>
    <col min="50" max="50" width="13.7109375" style="405" customWidth="1"/>
    <col min="51" max="16384" width="9" style="405"/>
  </cols>
  <sheetData>
    <row r="1" spans="1:46">
      <c r="A1" s="402" t="s">
        <v>0</v>
      </c>
      <c r="B1" s="402"/>
      <c r="J1" s="736"/>
      <c r="O1" s="738" t="s">
        <v>335</v>
      </c>
      <c r="R1" s="736"/>
      <c r="Z1" s="736"/>
      <c r="AA1" s="738" t="s">
        <v>336</v>
      </c>
      <c r="AH1" s="736"/>
      <c r="AL1" s="738" t="s">
        <v>337</v>
      </c>
      <c r="AP1" s="736"/>
      <c r="AS1" s="738" t="s">
        <v>338</v>
      </c>
    </row>
    <row r="2" spans="1:46" ht="16.5" thickBot="1">
      <c r="A2" s="762" t="s">
        <v>10</v>
      </c>
      <c r="B2" s="762"/>
      <c r="C2" s="429"/>
      <c r="D2" s="4"/>
      <c r="E2" s="4"/>
      <c r="F2" s="4"/>
      <c r="G2" s="429" t="s">
        <v>303</v>
      </c>
      <c r="H2" s="4"/>
      <c r="I2" s="4"/>
      <c r="J2" s="4"/>
      <c r="K2" s="4"/>
      <c r="L2" s="4"/>
      <c r="M2" s="4"/>
      <c r="N2" s="4"/>
      <c r="T2" s="730"/>
      <c r="U2" s="730"/>
      <c r="V2" s="447" t="s">
        <v>9</v>
      </c>
      <c r="W2" s="447" t="s">
        <v>9</v>
      </c>
      <c r="X2" s="447" t="s">
        <v>9</v>
      </c>
      <c r="Y2" s="447" t="s">
        <v>9</v>
      </c>
      <c r="Z2" s="447" t="s">
        <v>9</v>
      </c>
      <c r="AA2" s="447" t="s">
        <v>9</v>
      </c>
      <c r="AB2" s="447" t="s">
        <v>9</v>
      </c>
      <c r="AC2" s="447" t="s">
        <v>9</v>
      </c>
      <c r="AD2" s="447" t="s">
        <v>9</v>
      </c>
      <c r="AE2" s="447" t="s">
        <v>9</v>
      </c>
      <c r="AF2" s="447" t="s">
        <v>9</v>
      </c>
      <c r="AG2" s="447" t="s">
        <v>9</v>
      </c>
      <c r="AH2" s="447" t="s">
        <v>9</v>
      </c>
      <c r="AI2" s="447" t="s">
        <v>9</v>
      </c>
      <c r="AJ2" s="447" t="s">
        <v>9</v>
      </c>
      <c r="AK2" s="447" t="s">
        <v>9</v>
      </c>
      <c r="AL2" s="447" t="s">
        <v>9</v>
      </c>
      <c r="AM2" s="447" t="s">
        <v>9</v>
      </c>
      <c r="AN2" s="447" t="s">
        <v>9</v>
      </c>
      <c r="AO2" s="447" t="s">
        <v>9</v>
      </c>
      <c r="AP2" s="447" t="s">
        <v>9</v>
      </c>
      <c r="AQ2" s="447" t="s">
        <v>9</v>
      </c>
      <c r="AR2" s="447" t="s">
        <v>9</v>
      </c>
    </row>
    <row r="3" spans="1:46" ht="48.75" thickTop="1" thickBot="1">
      <c r="A3" s="406" t="s">
        <v>218</v>
      </c>
      <c r="B3" s="407"/>
      <c r="C3" s="407"/>
      <c r="D3" s="409"/>
      <c r="E3" s="408" t="s">
        <v>139</v>
      </c>
      <c r="F3" s="451" t="s">
        <v>138</v>
      </c>
      <c r="G3" s="542" t="s">
        <v>168</v>
      </c>
      <c r="H3" s="542" t="s">
        <v>169</v>
      </c>
      <c r="I3" s="543" t="s">
        <v>170</v>
      </c>
      <c r="J3" s="543" t="s">
        <v>171</v>
      </c>
      <c r="K3" s="543" t="s">
        <v>172</v>
      </c>
      <c r="L3" s="543" t="s">
        <v>173</v>
      </c>
      <c r="M3" s="543" t="s">
        <v>174</v>
      </c>
      <c r="N3" s="790" t="s">
        <v>175</v>
      </c>
      <c r="O3" s="792" t="s">
        <v>179</v>
      </c>
      <c r="P3" s="792" t="s">
        <v>176</v>
      </c>
      <c r="Q3" s="791" t="s">
        <v>177</v>
      </c>
      <c r="R3" s="543" t="s">
        <v>178</v>
      </c>
      <c r="S3" s="543" t="s">
        <v>181</v>
      </c>
      <c r="T3" s="543" t="s">
        <v>182</v>
      </c>
      <c r="U3" s="543" t="s">
        <v>183</v>
      </c>
      <c r="V3" s="543" t="s">
        <v>184</v>
      </c>
      <c r="W3" s="543" t="s">
        <v>185</v>
      </c>
      <c r="X3" s="543" t="s">
        <v>186</v>
      </c>
      <c r="Y3" s="543" t="s">
        <v>187</v>
      </c>
      <c r="Z3" s="543" t="s">
        <v>180</v>
      </c>
      <c r="AA3" s="543" t="s">
        <v>188</v>
      </c>
      <c r="AB3" s="543" t="s">
        <v>189</v>
      </c>
      <c r="AC3" s="543" t="s">
        <v>190</v>
      </c>
      <c r="AD3" s="543" t="s">
        <v>191</v>
      </c>
      <c r="AE3" s="543" t="s">
        <v>192</v>
      </c>
      <c r="AF3" s="543" t="s">
        <v>193</v>
      </c>
      <c r="AG3" s="543" t="s">
        <v>304</v>
      </c>
      <c r="AH3" s="543" t="s">
        <v>305</v>
      </c>
      <c r="AI3" s="543" t="s">
        <v>306</v>
      </c>
      <c r="AJ3" s="543" t="s">
        <v>307</v>
      </c>
      <c r="AK3" s="543" t="s">
        <v>308</v>
      </c>
      <c r="AL3" s="543" t="s">
        <v>309</v>
      </c>
      <c r="AM3" s="543" t="s">
        <v>310</v>
      </c>
      <c r="AN3" s="543" t="s">
        <v>311</v>
      </c>
      <c r="AO3" s="543" t="s">
        <v>312</v>
      </c>
      <c r="AP3" s="543" t="s">
        <v>313</v>
      </c>
      <c r="AQ3" s="543" t="s">
        <v>314</v>
      </c>
      <c r="AR3" s="543" t="s">
        <v>315</v>
      </c>
      <c r="AS3" s="544" t="s">
        <v>7</v>
      </c>
    </row>
    <row r="4" spans="1:46" ht="16.5" thickTop="1">
      <c r="A4" s="410" t="s">
        <v>140</v>
      </c>
      <c r="B4" s="411"/>
      <c r="C4" s="412"/>
      <c r="D4" s="414"/>
      <c r="E4" s="413"/>
      <c r="F4" s="442"/>
      <c r="G4" s="435">
        <v>1928925649</v>
      </c>
      <c r="H4" s="435">
        <v>1724090249</v>
      </c>
      <c r="I4" s="435">
        <v>1400582914</v>
      </c>
      <c r="J4" s="435">
        <v>1502843167</v>
      </c>
      <c r="K4" s="435">
        <v>1584959830</v>
      </c>
      <c r="L4" s="435">
        <v>2423540043</v>
      </c>
      <c r="M4" s="435">
        <v>3340806900</v>
      </c>
      <c r="N4" s="435">
        <v>3361177532</v>
      </c>
      <c r="O4" s="435">
        <v>3409058491</v>
      </c>
      <c r="P4" s="435">
        <v>2955278660</v>
      </c>
      <c r="Q4" s="435">
        <v>1890452794</v>
      </c>
      <c r="R4" s="435">
        <v>1757290901</v>
      </c>
      <c r="S4" s="435">
        <v>2255412752</v>
      </c>
      <c r="T4" s="435">
        <v>1965584309</v>
      </c>
      <c r="U4" s="435">
        <v>1763701042</v>
      </c>
      <c r="V4" s="435">
        <v>1714399707.6529632</v>
      </c>
      <c r="W4" s="435">
        <v>1992826300.9474933</v>
      </c>
      <c r="X4" s="435">
        <v>2873766051.7069216</v>
      </c>
      <c r="Y4" s="435">
        <v>3511555036.6380963</v>
      </c>
      <c r="Z4" s="435">
        <v>3618135063.6135263</v>
      </c>
      <c r="AA4" s="435">
        <v>3660509414.845696</v>
      </c>
      <c r="AB4" s="435">
        <v>3088819774.7449694</v>
      </c>
      <c r="AC4" s="435">
        <v>2156814882.6977453</v>
      </c>
      <c r="AD4" s="435">
        <v>1942511600.1508603</v>
      </c>
      <c r="AE4" s="435">
        <v>2184832519.8118601</v>
      </c>
      <c r="AF4" s="435">
        <v>2051704211.2065206</v>
      </c>
      <c r="AG4" s="435">
        <v>1783881388.6017344</v>
      </c>
      <c r="AH4" s="435">
        <v>1727688833.3463478</v>
      </c>
      <c r="AI4" s="435">
        <v>2001742293.5802002</v>
      </c>
      <c r="AJ4" s="435">
        <v>2873863491.7640181</v>
      </c>
      <c r="AK4" s="435">
        <v>3534065716.4377313</v>
      </c>
      <c r="AL4" s="435">
        <v>3638080423.7245202</v>
      </c>
      <c r="AM4" s="435">
        <v>3679822179.5251288</v>
      </c>
      <c r="AN4" s="435">
        <v>3107906860.0699229</v>
      </c>
      <c r="AO4" s="435">
        <v>2172335464.9571528</v>
      </c>
      <c r="AP4" s="435">
        <v>1961397382.8568184</v>
      </c>
      <c r="AQ4" s="435">
        <v>2116461004.9289298</v>
      </c>
      <c r="AR4" s="435">
        <v>2141597361.6640079</v>
      </c>
      <c r="AS4" s="435">
        <f>SUM(AG4:AR4)</f>
        <v>30738842401.456512</v>
      </c>
      <c r="AT4" s="415" t="s">
        <v>147</v>
      </c>
    </row>
    <row r="5" spans="1:46">
      <c r="A5" s="416"/>
      <c r="B5" s="417"/>
      <c r="C5" s="418"/>
      <c r="D5" s="420"/>
      <c r="E5" s="419"/>
      <c r="F5" s="443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  <c r="AH5" s="436"/>
      <c r="AI5" s="436"/>
      <c r="AJ5" s="436"/>
      <c r="AK5" s="436"/>
      <c r="AL5" s="436"/>
      <c r="AM5" s="436"/>
      <c r="AN5" s="434"/>
      <c r="AO5" s="436"/>
      <c r="AP5" s="434"/>
      <c r="AQ5" s="436"/>
      <c r="AR5" s="448"/>
      <c r="AS5" s="436"/>
      <c r="AT5" s="415"/>
    </row>
    <row r="6" spans="1:46">
      <c r="A6" s="416" t="s">
        <v>141</v>
      </c>
      <c r="B6" s="417"/>
      <c r="C6" s="418"/>
      <c r="D6" s="420"/>
      <c r="E6" s="419"/>
      <c r="F6" s="443"/>
      <c r="G6" s="436">
        <v>75459380</v>
      </c>
      <c r="H6" s="436">
        <v>70527988</v>
      </c>
      <c r="I6" s="436">
        <v>63965039</v>
      </c>
      <c r="J6" s="436">
        <v>65431016</v>
      </c>
      <c r="K6" s="436">
        <v>63759387</v>
      </c>
      <c r="L6" s="436">
        <v>70550121</v>
      </c>
      <c r="M6" s="436">
        <v>75353227</v>
      </c>
      <c r="N6" s="436">
        <v>75706579</v>
      </c>
      <c r="O6" s="436">
        <v>77792272</v>
      </c>
      <c r="P6" s="436">
        <v>77089394</v>
      </c>
      <c r="Q6" s="436">
        <v>69528494</v>
      </c>
      <c r="R6" s="436">
        <v>71235334</v>
      </c>
      <c r="S6" s="436">
        <v>79514674</v>
      </c>
      <c r="T6" s="436">
        <v>70527988</v>
      </c>
      <c r="U6" s="436">
        <v>67187323</v>
      </c>
      <c r="V6" s="436">
        <v>68704017.86121884</v>
      </c>
      <c r="W6" s="436">
        <v>66950205.541129135</v>
      </c>
      <c r="X6" s="436">
        <v>74075231.426070198</v>
      </c>
      <c r="Y6" s="436">
        <v>79500630.681949705</v>
      </c>
      <c r="Z6" s="436">
        <v>78559595.417011917</v>
      </c>
      <c r="AA6" s="436">
        <v>82511705.138286144</v>
      </c>
      <c r="AB6" s="436">
        <v>79121792.443713754</v>
      </c>
      <c r="AC6" s="436">
        <v>73312508.806880146</v>
      </c>
      <c r="AD6" s="436">
        <v>75771930.415899485</v>
      </c>
      <c r="AE6" s="436">
        <v>80011234.131492957</v>
      </c>
      <c r="AF6" s="436">
        <v>73039490.644100815</v>
      </c>
      <c r="AG6" s="436">
        <v>67822957.914980561</v>
      </c>
      <c r="AH6" s="436">
        <v>69377531.208260193</v>
      </c>
      <c r="AI6" s="436">
        <v>67606654.486922234</v>
      </c>
      <c r="AJ6" s="436">
        <v>74801360.978748187</v>
      </c>
      <c r="AK6" s="436">
        <v>80280159.485174209</v>
      </c>
      <c r="AL6" s="436">
        <v>79329784.086209804</v>
      </c>
      <c r="AM6" s="436">
        <v>83320655.976045221</v>
      </c>
      <c r="AN6" s="436">
        <v>79897586.676670998</v>
      </c>
      <c r="AO6" s="436">
        <v>74031187.419550404</v>
      </c>
      <c r="AP6" s="436">
        <v>76514835.11253494</v>
      </c>
      <c r="AQ6" s="436">
        <v>80536763.430112705</v>
      </c>
      <c r="AR6" s="436">
        <v>75665305.018945485</v>
      </c>
      <c r="AS6" s="436">
        <f>SUM(AG6:AR6)</f>
        <v>909184781.794155</v>
      </c>
      <c r="AT6" s="415" t="s">
        <v>147</v>
      </c>
    </row>
    <row r="7" spans="1:46" ht="16.5" thickBot="1">
      <c r="A7" s="416"/>
      <c r="B7" s="417"/>
      <c r="C7" s="418"/>
      <c r="D7" s="433"/>
      <c r="E7" s="422"/>
      <c r="F7" s="444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6"/>
      <c r="AL7" s="436"/>
      <c r="AM7" s="436"/>
      <c r="AN7" s="434"/>
      <c r="AO7" s="436"/>
      <c r="AP7" s="434"/>
      <c r="AQ7" s="436"/>
      <c r="AR7" s="448"/>
      <c r="AS7" s="436"/>
      <c r="AT7" s="415"/>
    </row>
    <row r="8" spans="1:46" ht="16.5" thickBot="1">
      <c r="A8" s="416" t="s">
        <v>142</v>
      </c>
      <c r="B8" s="417"/>
      <c r="C8" s="418"/>
      <c r="D8" s="421" t="s">
        <v>143</v>
      </c>
      <c r="E8" s="422">
        <v>0.358682</v>
      </c>
      <c r="F8" s="444"/>
      <c r="G8" s="436">
        <v>2348083294</v>
      </c>
      <c r="H8" s="436">
        <v>2308486961</v>
      </c>
      <c r="I8" s="436">
        <v>2150064668</v>
      </c>
      <c r="J8" s="436">
        <v>2263671234</v>
      </c>
      <c r="K8" s="436">
        <v>2389811592</v>
      </c>
      <c r="L8" s="436">
        <v>2682580872.9999995</v>
      </c>
      <c r="M8" s="436">
        <v>2930482052</v>
      </c>
      <c r="N8" s="436">
        <v>2969106422.0000005</v>
      </c>
      <c r="O8" s="436">
        <v>3018231957.9999995</v>
      </c>
      <c r="P8" s="436">
        <v>2874352724.9999995</v>
      </c>
      <c r="Q8" s="436">
        <v>2497921112</v>
      </c>
      <c r="R8" s="436">
        <v>2369745861.9999995</v>
      </c>
      <c r="S8" s="436">
        <v>2516623326.0000005</v>
      </c>
      <c r="T8" s="436">
        <v>2402680092</v>
      </c>
      <c r="U8" s="436">
        <v>2315330935</v>
      </c>
      <c r="V8" s="436">
        <v>2416697702.1739321</v>
      </c>
      <c r="W8" s="436">
        <v>2643852644.3482432</v>
      </c>
      <c r="X8" s="436">
        <v>2890630067.6681118</v>
      </c>
      <c r="Y8" s="436">
        <v>3069130482.3159757</v>
      </c>
      <c r="Z8" s="436">
        <v>3081483906.2569957</v>
      </c>
      <c r="AA8" s="436">
        <v>3219779007.9488211</v>
      </c>
      <c r="AB8" s="436">
        <v>2987493167.6073899</v>
      </c>
      <c r="AC8" s="436">
        <v>2725339135.2688375</v>
      </c>
      <c r="AD8" s="436">
        <v>2560690474.7229319</v>
      </c>
      <c r="AE8" s="436">
        <v>2526130351.6872282</v>
      </c>
      <c r="AF8" s="436">
        <v>2499898964.0790858</v>
      </c>
      <c r="AG8" s="436">
        <v>2362124493.9730916</v>
      </c>
      <c r="AH8" s="436">
        <v>2467809556.1919336</v>
      </c>
      <c r="AI8" s="436">
        <v>2699705933.7723422</v>
      </c>
      <c r="AJ8" s="436">
        <v>2951732407.26299</v>
      </c>
      <c r="AK8" s="436">
        <v>3134163033.3169999</v>
      </c>
      <c r="AL8" s="436">
        <v>3146581277.9029617</v>
      </c>
      <c r="AM8" s="436">
        <v>3287767875.5821247</v>
      </c>
      <c r="AN8" s="436">
        <v>3051025254.975503</v>
      </c>
      <c r="AO8" s="436">
        <v>2783102329.0410209</v>
      </c>
      <c r="AP8" s="436">
        <v>2614943109.8802657</v>
      </c>
      <c r="AQ8" s="436">
        <v>2539614346.0905204</v>
      </c>
      <c r="AR8" s="448">
        <v>2605046551.2606683</v>
      </c>
      <c r="AS8" s="436">
        <f>SUM(AG8:AR8)</f>
        <v>33643616169.25042</v>
      </c>
      <c r="AT8" s="415" t="s">
        <v>147</v>
      </c>
    </row>
    <row r="9" spans="1:46">
      <c r="A9" s="416"/>
      <c r="B9" s="417"/>
      <c r="C9" s="418"/>
      <c r="D9" s="423" t="e">
        <f>+#REF!+#REF!</f>
        <v>#REF!</v>
      </c>
      <c r="E9" s="422"/>
      <c r="F9" s="444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AI9" s="445"/>
      <c r="AJ9" s="445"/>
      <c r="AK9" s="445"/>
      <c r="AL9" s="445"/>
      <c r="AM9" s="445"/>
      <c r="AN9" s="418"/>
      <c r="AO9" s="445"/>
      <c r="AP9" s="418"/>
      <c r="AQ9" s="445"/>
      <c r="AR9" s="449"/>
      <c r="AS9" s="436"/>
    </row>
    <row r="10" spans="1:46">
      <c r="A10" s="416" t="s">
        <v>144</v>
      </c>
      <c r="B10" s="417"/>
      <c r="C10" s="418"/>
      <c r="D10" s="423"/>
      <c r="E10" s="422">
        <v>3.6249000000000003E-2</v>
      </c>
      <c r="F10" s="444"/>
      <c r="G10" s="436">
        <v>275512794</v>
      </c>
      <c r="H10" s="436">
        <v>278563006.00000006</v>
      </c>
      <c r="I10" s="436">
        <v>268611182.99999994</v>
      </c>
      <c r="J10" s="436">
        <v>283711838</v>
      </c>
      <c r="K10" s="436">
        <v>307927695</v>
      </c>
      <c r="L10" s="436">
        <v>322326048</v>
      </c>
      <c r="M10" s="436">
        <v>341286456</v>
      </c>
      <c r="N10" s="436">
        <v>359562373.99999994</v>
      </c>
      <c r="O10" s="436">
        <v>360467401</v>
      </c>
      <c r="P10" s="436">
        <v>343817703</v>
      </c>
      <c r="Q10" s="436">
        <v>319847365</v>
      </c>
      <c r="R10" s="436">
        <v>294335607</v>
      </c>
      <c r="S10" s="436">
        <v>297838747.00000006</v>
      </c>
      <c r="T10" s="436">
        <v>309813486</v>
      </c>
      <c r="U10" s="436">
        <v>300081790</v>
      </c>
      <c r="V10" s="436">
        <v>312876737.3765744</v>
      </c>
      <c r="W10" s="436">
        <v>352086386.94234884</v>
      </c>
      <c r="X10" s="436">
        <v>356411976.63631451</v>
      </c>
      <c r="Y10" s="436">
        <v>375647170.81638712</v>
      </c>
      <c r="Z10" s="436">
        <v>374185920.60316646</v>
      </c>
      <c r="AA10" s="436">
        <v>388971356.96494144</v>
      </c>
      <c r="AB10" s="436">
        <v>359157658.89038229</v>
      </c>
      <c r="AC10" s="436">
        <v>346234902.98178625</v>
      </c>
      <c r="AD10" s="436">
        <v>314725954.82813156</v>
      </c>
      <c r="AE10" s="436">
        <v>300834991.23700714</v>
      </c>
      <c r="AF10" s="436">
        <v>306683728.48279136</v>
      </c>
      <c r="AG10" s="436">
        <v>301660046.55198413</v>
      </c>
      <c r="AH10" s="436">
        <v>319108472.67380208</v>
      </c>
      <c r="AI10" s="436">
        <v>359089964.36647183</v>
      </c>
      <c r="AJ10" s="436">
        <v>363430859.45293033</v>
      </c>
      <c r="AK10" s="436">
        <v>382979284.94244814</v>
      </c>
      <c r="AL10" s="436">
        <v>381493309.36213219</v>
      </c>
      <c r="AM10" s="436">
        <v>396522156.28977728</v>
      </c>
      <c r="AN10" s="436">
        <v>366131849.41629612</v>
      </c>
      <c r="AO10" s="436">
        <v>353006846.68948632</v>
      </c>
      <c r="AP10" s="436">
        <v>320889862.19753742</v>
      </c>
      <c r="AQ10" s="436">
        <v>300834991.23700714</v>
      </c>
      <c r="AR10" s="448">
        <v>306683728.48279136</v>
      </c>
      <c r="AS10" s="436">
        <f>SUM(AG10:AR10)</f>
        <v>4151831371.6626644</v>
      </c>
      <c r="AT10" s="415" t="s">
        <v>147</v>
      </c>
    </row>
    <row r="11" spans="1:46">
      <c r="A11" s="416"/>
      <c r="B11" s="417"/>
      <c r="C11" s="418"/>
      <c r="D11" s="424"/>
      <c r="E11" s="422"/>
      <c r="F11" s="444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  <c r="AC11" s="436"/>
      <c r="AD11" s="436"/>
      <c r="AE11" s="436"/>
      <c r="AF11" s="436"/>
      <c r="AG11" s="436"/>
      <c r="AH11" s="436"/>
      <c r="AI11" s="436"/>
      <c r="AJ11" s="436"/>
      <c r="AK11" s="436"/>
      <c r="AL11" s="436"/>
      <c r="AM11" s="436"/>
      <c r="AN11" s="434"/>
      <c r="AO11" s="436"/>
      <c r="AP11" s="434"/>
      <c r="AQ11" s="436"/>
      <c r="AR11" s="448"/>
      <c r="AS11" s="436"/>
      <c r="AT11" s="415"/>
    </row>
    <row r="12" spans="1:46" ht="16.5" thickBot="1">
      <c r="A12" s="416" t="s">
        <v>197</v>
      </c>
      <c r="B12" s="417"/>
      <c r="C12" s="418"/>
      <c r="D12" s="425" t="e">
        <f>+#REF!+#REF!</f>
        <v>#REF!</v>
      </c>
      <c r="E12" s="422"/>
      <c r="F12" s="444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436"/>
      <c r="AG12" s="436">
        <v>59943792</v>
      </c>
      <c r="AH12" s="436">
        <v>65328901</v>
      </c>
      <c r="AI12" s="436">
        <v>71612419</v>
      </c>
      <c r="AJ12" s="436">
        <v>80208525</v>
      </c>
      <c r="AK12" s="436">
        <v>80729968</v>
      </c>
      <c r="AL12" s="436">
        <v>89078521</v>
      </c>
      <c r="AM12" s="436">
        <v>85915216</v>
      </c>
      <c r="AN12" s="436">
        <v>82678757</v>
      </c>
      <c r="AO12" s="436">
        <v>75434058</v>
      </c>
      <c r="AP12" s="436">
        <v>67341119</v>
      </c>
      <c r="AQ12" s="436">
        <v>64868923</v>
      </c>
      <c r="AR12" s="448">
        <v>64121370</v>
      </c>
      <c r="AS12" s="436">
        <f>SUM(AG12:AR12)</f>
        <v>887261569</v>
      </c>
      <c r="AT12" s="415" t="s">
        <v>147</v>
      </c>
    </row>
    <row r="13" spans="1:46">
      <c r="A13" s="416"/>
      <c r="B13" s="417"/>
      <c r="C13" s="418"/>
      <c r="D13" s="446"/>
      <c r="E13" s="422"/>
      <c r="F13" s="444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  <c r="W13" s="436"/>
      <c r="X13" s="436"/>
      <c r="Y13" s="436"/>
      <c r="Z13" s="436"/>
      <c r="AA13" s="436"/>
      <c r="AB13" s="436"/>
      <c r="AC13" s="436"/>
      <c r="AD13" s="436"/>
      <c r="AE13" s="436"/>
      <c r="AF13" s="436"/>
      <c r="AG13" s="436"/>
      <c r="AH13" s="436"/>
      <c r="AI13" s="436"/>
      <c r="AJ13" s="436"/>
      <c r="AK13" s="436"/>
      <c r="AL13" s="436"/>
      <c r="AM13" s="436"/>
      <c r="AN13" s="434"/>
      <c r="AO13" s="436"/>
      <c r="AP13" s="434"/>
      <c r="AQ13" s="436"/>
      <c r="AR13" s="448"/>
      <c r="AS13" s="436"/>
    </row>
    <row r="14" spans="1:46">
      <c r="A14" s="416" t="s">
        <v>145</v>
      </c>
      <c r="B14" s="417"/>
      <c r="C14" s="418"/>
      <c r="D14" s="420"/>
      <c r="E14" s="422"/>
      <c r="F14" s="444"/>
      <c r="G14" s="436">
        <v>1142158770</v>
      </c>
      <c r="H14" s="436">
        <v>1204286130</v>
      </c>
      <c r="I14" s="436">
        <v>1116150996</v>
      </c>
      <c r="J14" s="436">
        <v>1383042674</v>
      </c>
      <c r="K14" s="436">
        <v>1382244838</v>
      </c>
      <c r="L14" s="436">
        <v>1487302249</v>
      </c>
      <c r="M14" s="436">
        <v>1207369290</v>
      </c>
      <c r="N14" s="436">
        <v>1300801702</v>
      </c>
      <c r="O14" s="436">
        <v>1395021817</v>
      </c>
      <c r="P14" s="436">
        <v>1234766354</v>
      </c>
      <c r="Q14" s="436">
        <v>1404794493</v>
      </c>
      <c r="R14" s="436">
        <v>1376020329.0000002</v>
      </c>
      <c r="S14" s="436">
        <v>1218192230</v>
      </c>
      <c r="T14" s="436">
        <v>1383838406</v>
      </c>
      <c r="U14" s="436">
        <v>1238839038.0000002</v>
      </c>
      <c r="V14" s="436">
        <v>1206709206.8112442</v>
      </c>
      <c r="W14" s="436">
        <v>1195590928.2153695</v>
      </c>
      <c r="X14" s="436">
        <v>1179445716.9564462</v>
      </c>
      <c r="Y14" s="436">
        <v>1188553596.0493279</v>
      </c>
      <c r="Z14" s="436">
        <v>1167696842.741694</v>
      </c>
      <c r="AA14" s="436">
        <v>1164376242.0991356</v>
      </c>
      <c r="AB14" s="436">
        <v>1176717271.7620814</v>
      </c>
      <c r="AC14" s="436">
        <v>1177559872.5408947</v>
      </c>
      <c r="AD14" s="436">
        <v>1180297763.4992101</v>
      </c>
      <c r="AE14" s="436">
        <v>1183005836.8719416</v>
      </c>
      <c r="AF14" s="436">
        <v>1181676276.5752428</v>
      </c>
      <c r="AG14" s="436">
        <v>1190537952.000001</v>
      </c>
      <c r="AH14" s="436">
        <v>1206709206.8112447</v>
      </c>
      <c r="AI14" s="436">
        <v>1195590928.2153699</v>
      </c>
      <c r="AJ14" s="436">
        <v>1179445716.9564469</v>
      </c>
      <c r="AK14" s="436">
        <v>1188553596.0493283</v>
      </c>
      <c r="AL14" s="436">
        <v>1167696842.7416947</v>
      </c>
      <c r="AM14" s="436">
        <v>1164376242.0991364</v>
      </c>
      <c r="AN14" s="436">
        <v>1176717271.7620821</v>
      </c>
      <c r="AO14" s="436">
        <v>1177559872.5408955</v>
      </c>
      <c r="AP14" s="436">
        <v>1180297763.4992108</v>
      </c>
      <c r="AQ14" s="436">
        <v>1183005836.8719416</v>
      </c>
      <c r="AR14" s="448">
        <v>1181676276.5752428</v>
      </c>
      <c r="AS14" s="436">
        <f>SUM(AG14:AR14)</f>
        <v>14192167506.122595</v>
      </c>
      <c r="AT14" s="415" t="s">
        <v>147</v>
      </c>
    </row>
    <row r="15" spans="1:46">
      <c r="A15" s="416"/>
      <c r="B15" s="417"/>
      <c r="C15" s="418"/>
      <c r="D15" s="420"/>
      <c r="E15" s="422"/>
      <c r="F15" s="444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4"/>
      <c r="AO15" s="436"/>
      <c r="AP15" s="434"/>
      <c r="AQ15" s="436"/>
      <c r="AR15" s="448"/>
      <c r="AS15" s="436"/>
      <c r="AT15" s="415"/>
    </row>
    <row r="16" spans="1:46" ht="16.5" thickBot="1">
      <c r="A16" s="416" t="s">
        <v>146</v>
      </c>
      <c r="B16" s="417"/>
      <c r="C16" s="418"/>
      <c r="D16" s="420"/>
      <c r="E16" s="422"/>
      <c r="F16" s="444"/>
      <c r="G16" s="437">
        <v>25399399</v>
      </c>
      <c r="H16" s="437">
        <v>25334321</v>
      </c>
      <c r="I16" s="437">
        <v>25380727</v>
      </c>
      <c r="J16" s="437">
        <v>25317747</v>
      </c>
      <c r="K16" s="437">
        <v>25309537</v>
      </c>
      <c r="L16" s="437">
        <v>25416448</v>
      </c>
      <c r="M16" s="437">
        <v>25190531</v>
      </c>
      <c r="N16" s="437">
        <v>25362257</v>
      </c>
      <c r="O16" s="437">
        <v>25306122</v>
      </c>
      <c r="P16" s="437">
        <v>25371424</v>
      </c>
      <c r="Q16" s="437">
        <v>25344926</v>
      </c>
      <c r="R16" s="437">
        <v>25552398</v>
      </c>
      <c r="S16" s="437">
        <v>25481011</v>
      </c>
      <c r="T16" s="437">
        <v>25594290</v>
      </c>
      <c r="U16" s="437">
        <v>25541276</v>
      </c>
      <c r="V16" s="437">
        <v>25615432</v>
      </c>
      <c r="W16" s="437">
        <v>25635715</v>
      </c>
      <c r="X16" s="437">
        <v>25656072</v>
      </c>
      <c r="Y16" s="437">
        <v>25676272</v>
      </c>
      <c r="Z16" s="437">
        <v>25696552</v>
      </c>
      <c r="AA16" s="437">
        <v>25716832</v>
      </c>
      <c r="AB16" s="437">
        <v>25737112</v>
      </c>
      <c r="AC16" s="437">
        <v>25757392</v>
      </c>
      <c r="AD16" s="437">
        <v>25777672</v>
      </c>
      <c r="AE16" s="437">
        <v>25797992</v>
      </c>
      <c r="AF16" s="437">
        <v>25818312</v>
      </c>
      <c r="AG16" s="437">
        <v>25838632</v>
      </c>
      <c r="AH16" s="437">
        <v>25858952</v>
      </c>
      <c r="AI16" s="437">
        <v>25879275</v>
      </c>
      <c r="AJ16" s="437">
        <v>25899672</v>
      </c>
      <c r="AK16" s="437">
        <v>25919912</v>
      </c>
      <c r="AL16" s="437">
        <v>25940232</v>
      </c>
      <c r="AM16" s="437">
        <v>25960552</v>
      </c>
      <c r="AN16" s="437">
        <v>25980872</v>
      </c>
      <c r="AO16" s="437">
        <v>26001192</v>
      </c>
      <c r="AP16" s="437">
        <v>26021512</v>
      </c>
      <c r="AQ16" s="437">
        <v>25797992</v>
      </c>
      <c r="AR16" s="450">
        <v>25818312</v>
      </c>
      <c r="AS16" s="437">
        <f>SUM(AG16:AR16)</f>
        <v>310917107</v>
      </c>
      <c r="AT16" s="415" t="s">
        <v>147</v>
      </c>
    </row>
    <row r="17" spans="1:46" ht="16.5" thickBot="1">
      <c r="A17" s="545" t="s">
        <v>7</v>
      </c>
      <c r="B17" s="546"/>
      <c r="C17" s="547"/>
      <c r="D17" s="427"/>
      <c r="E17" s="426">
        <f t="shared" ref="E17:AO17" si="0">SUM(E4:E16)</f>
        <v>0.39493100000000003</v>
      </c>
      <c r="F17" s="452">
        <f t="shared" si="0"/>
        <v>0</v>
      </c>
      <c r="G17" s="437">
        <f t="shared" si="0"/>
        <v>5795539286</v>
      </c>
      <c r="H17" s="450">
        <f t="shared" si="0"/>
        <v>5611288655</v>
      </c>
      <c r="I17" s="453">
        <f t="shared" si="0"/>
        <v>5024755527</v>
      </c>
      <c r="J17" s="454">
        <f t="shared" si="0"/>
        <v>5524017676</v>
      </c>
      <c r="K17" s="454">
        <f t="shared" si="0"/>
        <v>5754012879</v>
      </c>
      <c r="L17" s="454">
        <f t="shared" si="0"/>
        <v>7011715782</v>
      </c>
      <c r="M17" s="454">
        <f t="shared" si="0"/>
        <v>7920488456</v>
      </c>
      <c r="N17" s="454">
        <f t="shared" si="0"/>
        <v>8091716866</v>
      </c>
      <c r="O17" s="454">
        <f t="shared" si="0"/>
        <v>8285878061</v>
      </c>
      <c r="P17" s="454">
        <f t="shared" si="0"/>
        <v>7510676260</v>
      </c>
      <c r="Q17" s="454">
        <f t="shared" si="0"/>
        <v>6207889184</v>
      </c>
      <c r="R17" s="454">
        <f t="shared" si="0"/>
        <v>5894180431</v>
      </c>
      <c r="S17" s="454">
        <f t="shared" si="0"/>
        <v>6393062740</v>
      </c>
      <c r="T17" s="454">
        <f t="shared" si="0"/>
        <v>6158038571</v>
      </c>
      <c r="U17" s="454">
        <f t="shared" si="0"/>
        <v>5710681404</v>
      </c>
      <c r="V17" s="454">
        <f t="shared" si="0"/>
        <v>5745002803.8759327</v>
      </c>
      <c r="W17" s="454">
        <f t="shared" si="0"/>
        <v>6276942180.9945831</v>
      </c>
      <c r="X17" s="454">
        <f t="shared" si="0"/>
        <v>7399985116.3938637</v>
      </c>
      <c r="Y17" s="454">
        <f t="shared" si="0"/>
        <v>8250063188.5017366</v>
      </c>
      <c r="Z17" s="454">
        <f t="shared" si="0"/>
        <v>8345757880.6323948</v>
      </c>
      <c r="AA17" s="454">
        <f t="shared" si="0"/>
        <v>8541864558.9968796</v>
      </c>
      <c r="AB17" s="454">
        <f t="shared" si="0"/>
        <v>7717046777.4485359</v>
      </c>
      <c r="AC17" s="454">
        <f t="shared" si="0"/>
        <v>6505018694.2961435</v>
      </c>
      <c r="AD17" s="454">
        <f t="shared" si="0"/>
        <v>6099775395.617034</v>
      </c>
      <c r="AE17" s="454">
        <f t="shared" si="0"/>
        <v>6300612925.7395296</v>
      </c>
      <c r="AF17" s="454">
        <f t="shared" si="0"/>
        <v>6138820982.9877415</v>
      </c>
      <c r="AG17" s="454">
        <f t="shared" si="0"/>
        <v>5791809263.0417919</v>
      </c>
      <c r="AH17" s="454">
        <f t="shared" si="0"/>
        <v>5881881453.2315893</v>
      </c>
      <c r="AI17" s="454">
        <f t="shared" si="0"/>
        <v>6421227468.4213066</v>
      </c>
      <c r="AJ17" s="454">
        <f t="shared" si="0"/>
        <v>7549382033.4151335</v>
      </c>
      <c r="AK17" s="454">
        <f t="shared" si="0"/>
        <v>8426691670.2316818</v>
      </c>
      <c r="AL17" s="454">
        <f t="shared" si="0"/>
        <v>8528200390.8175182</v>
      </c>
      <c r="AM17" s="454">
        <f t="shared" si="0"/>
        <v>8723684877.4722118</v>
      </c>
      <c r="AN17" s="454">
        <f t="shared" si="0"/>
        <v>7890338451.9004755</v>
      </c>
      <c r="AO17" s="454">
        <f t="shared" si="0"/>
        <v>6661470950.6481066</v>
      </c>
      <c r="AP17" s="455">
        <f t="shared" ref="AP17:AR17" si="1">SUM(AP4:AP16)</f>
        <v>6247405584.5463676</v>
      </c>
      <c r="AQ17" s="455">
        <f t="shared" si="1"/>
        <v>6311119857.5585117</v>
      </c>
      <c r="AR17" s="455">
        <f t="shared" si="1"/>
        <v>6400608905.0016556</v>
      </c>
      <c r="AS17" s="437">
        <f>SUM(AS4+AS6+AS8+AS10+AS12+AS14+AS16)</f>
        <v>84833820906.286331</v>
      </c>
      <c r="AT17" s="415"/>
    </row>
    <row r="19" spans="1:46">
      <c r="A19" s="405" t="s">
        <v>302</v>
      </c>
    </row>
    <row r="20" spans="1:46">
      <c r="C20" s="428"/>
    </row>
  </sheetData>
  <mergeCells count="1">
    <mergeCell ref="A2:B2"/>
  </mergeCells>
  <pageMargins left="0.6" right="0.7" top="0.75" bottom="0.75" header="0.3" footer="0.3"/>
  <pageSetup scale="64" orientation="landscape" r:id="rId1"/>
  <colBreaks count="3" manualBreakCount="3">
    <brk id="15" max="1048575" man="1"/>
    <brk id="27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25" zoomScaleNormal="100" zoomScaleSheetLayoutView="100" workbookViewId="0">
      <selection activeCell="A3" sqref="A3:O6"/>
    </sheetView>
  </sheetViews>
  <sheetFormatPr defaultColWidth="9.140625" defaultRowHeight="12.75"/>
  <cols>
    <col min="1" max="1" width="7.7109375" style="19" customWidth="1"/>
    <col min="2" max="2" width="20.28515625" style="19" customWidth="1"/>
    <col min="3" max="3" width="18.7109375" style="19" customWidth="1"/>
    <col min="4" max="4" width="16.28515625" style="19" customWidth="1"/>
    <col min="5" max="5" width="17.85546875" style="19" customWidth="1"/>
    <col min="6" max="6" width="18.140625" style="19" customWidth="1"/>
    <col min="7" max="7" width="17.85546875" style="19" customWidth="1"/>
    <col min="8" max="8" width="16.5703125" style="19" customWidth="1"/>
    <col min="9" max="9" width="18.7109375" style="19" customWidth="1"/>
    <col min="10" max="10" width="11.7109375" style="19" customWidth="1"/>
    <col min="11" max="11" width="13.28515625" style="19" customWidth="1"/>
    <col min="12" max="16384" width="9.140625" style="19"/>
  </cols>
  <sheetData>
    <row r="1" spans="1:10">
      <c r="A1" s="37" t="s">
        <v>229</v>
      </c>
      <c r="B1" s="91"/>
      <c r="C1" s="91"/>
      <c r="D1" s="91"/>
      <c r="E1" s="37"/>
      <c r="F1" s="37"/>
      <c r="G1" s="37"/>
      <c r="H1" s="36" t="s">
        <v>339</v>
      </c>
    </row>
    <row r="2" spans="1:10">
      <c r="A2" s="92" t="s">
        <v>230</v>
      </c>
      <c r="B2" s="53"/>
      <c r="C2" s="53"/>
      <c r="D2" s="53"/>
      <c r="E2" s="53"/>
      <c r="F2" s="53"/>
      <c r="G2" s="37"/>
      <c r="H2" s="162"/>
    </row>
    <row r="3" spans="1:10">
      <c r="A3" s="92"/>
      <c r="B3" s="53"/>
      <c r="C3" s="53"/>
      <c r="D3" s="53"/>
      <c r="E3" s="53"/>
      <c r="F3" s="53"/>
      <c r="G3" s="37"/>
      <c r="H3" s="37"/>
    </row>
    <row r="4" spans="1:10">
      <c r="A4" s="93" t="s">
        <v>60</v>
      </c>
      <c r="B4" s="54"/>
      <c r="C4" s="94" t="s">
        <v>8</v>
      </c>
      <c r="D4" s="94" t="s">
        <v>77</v>
      </c>
      <c r="E4" s="93" t="s">
        <v>62</v>
      </c>
      <c r="F4" s="38"/>
      <c r="G4" s="38"/>
    </row>
    <row r="5" spans="1:10" ht="15" customHeight="1">
      <c r="A5" s="763" t="s">
        <v>231</v>
      </c>
      <c r="B5" s="763"/>
      <c r="C5" s="39">
        <v>38283194</v>
      </c>
      <c r="D5" s="39">
        <v>42857000</v>
      </c>
      <c r="E5" s="54" t="s">
        <v>235</v>
      </c>
      <c r="F5" s="20"/>
      <c r="G5" s="38"/>
      <c r="H5" s="39">
        <f>+C5-D5</f>
        <v>-4573806</v>
      </c>
    </row>
    <row r="6" spans="1:10">
      <c r="A6" s="54" t="s">
        <v>232</v>
      </c>
      <c r="B6" s="54"/>
      <c r="C6" s="214">
        <v>4999806</v>
      </c>
      <c r="D6" s="214">
        <f>C6</f>
        <v>4999806</v>
      </c>
      <c r="E6" s="54"/>
      <c r="F6" s="38"/>
      <c r="G6" s="38"/>
      <c r="H6" s="37" t="s">
        <v>252</v>
      </c>
    </row>
    <row r="7" spans="1:10">
      <c r="A7" s="54" t="s">
        <v>233</v>
      </c>
      <c r="B7" s="54"/>
      <c r="C7" s="214">
        <v>114102</v>
      </c>
      <c r="D7" s="214">
        <f>C7</f>
        <v>114102</v>
      </c>
      <c r="E7" s="54"/>
      <c r="F7" s="38"/>
      <c r="G7" s="38"/>
      <c r="H7" s="37" t="s">
        <v>253</v>
      </c>
    </row>
    <row r="8" spans="1:10">
      <c r="A8" s="54" t="s">
        <v>234</v>
      </c>
      <c r="B8" s="54"/>
      <c r="C8" s="604">
        <v>-1788119</v>
      </c>
      <c r="D8" s="604">
        <f>C8</f>
        <v>-1788119</v>
      </c>
      <c r="E8" s="54"/>
      <c r="F8" s="38"/>
      <c r="G8" s="38"/>
    </row>
    <row r="9" spans="1:10">
      <c r="A9" s="55" t="s">
        <v>7</v>
      </c>
      <c r="B9" s="54"/>
      <c r="C9" s="39">
        <f>SUM(C5:C8)</f>
        <v>41608983</v>
      </c>
      <c r="D9" s="39">
        <f>SUM(D5:D8)</f>
        <v>46182789</v>
      </c>
      <c r="E9" s="54"/>
      <c r="F9" s="38"/>
      <c r="G9" s="38"/>
    </row>
    <row r="10" spans="1:10">
      <c r="A10" s="54"/>
      <c r="B10" s="54"/>
      <c r="C10" s="215"/>
      <c r="D10" s="54"/>
      <c r="E10" s="54"/>
      <c r="F10" s="38"/>
      <c r="G10" s="38"/>
    </row>
    <row r="11" spans="1:10">
      <c r="A11" s="93" t="s">
        <v>38</v>
      </c>
      <c r="B11" s="54"/>
      <c r="C11" s="215"/>
      <c r="D11" s="54"/>
      <c r="E11" s="54"/>
      <c r="F11" s="38"/>
      <c r="G11" s="38"/>
    </row>
    <row r="12" spans="1:10">
      <c r="A12" s="54" t="s">
        <v>61</v>
      </c>
      <c r="B12" s="54"/>
      <c r="C12" s="215"/>
      <c r="D12" s="54"/>
      <c r="E12" s="54"/>
      <c r="F12" s="38"/>
      <c r="G12" s="38"/>
      <c r="J12" s="4"/>
    </row>
    <row r="13" spans="1:10">
      <c r="A13" s="55" t="s">
        <v>118</v>
      </c>
      <c r="B13" s="54"/>
      <c r="C13" s="334">
        <v>3873747.4299999997</v>
      </c>
      <c r="D13" s="56"/>
      <c r="E13" s="54" t="s">
        <v>236</v>
      </c>
      <c r="F13" s="38"/>
      <c r="G13" s="38"/>
      <c r="J13" s="4"/>
    </row>
    <row r="14" spans="1:10">
      <c r="A14" s="55" t="s">
        <v>119</v>
      </c>
      <c r="B14" s="54"/>
      <c r="C14" s="334">
        <v>3873230.8399999994</v>
      </c>
      <c r="D14" s="56"/>
      <c r="E14" s="54" t="s">
        <v>65</v>
      </c>
      <c r="F14" s="38"/>
      <c r="G14" s="38"/>
    </row>
    <row r="15" spans="1:10">
      <c r="A15" s="55" t="s">
        <v>120</v>
      </c>
      <c r="B15" s="54"/>
      <c r="C15" s="334">
        <v>3870621.22</v>
      </c>
      <c r="D15" s="56"/>
      <c r="E15" s="54" t="s">
        <v>65</v>
      </c>
      <c r="F15" s="38"/>
      <c r="G15" s="38"/>
    </row>
    <row r="16" spans="1:10">
      <c r="A16" s="55" t="s">
        <v>121</v>
      </c>
      <c r="B16" s="54"/>
      <c r="C16" s="334">
        <v>3882257.54</v>
      </c>
      <c r="D16" s="56"/>
      <c r="E16" s="54" t="s">
        <v>65</v>
      </c>
      <c r="F16" s="38"/>
      <c r="G16" s="38"/>
    </row>
    <row r="17" spans="1:11">
      <c r="A17" s="55" t="s">
        <v>123</v>
      </c>
      <c r="B17" s="54"/>
      <c r="C17" s="334">
        <v>3881462.6199999996</v>
      </c>
      <c r="D17" s="56"/>
      <c r="E17" s="54" t="s">
        <v>65</v>
      </c>
      <c r="F17" s="38"/>
      <c r="G17" s="38"/>
    </row>
    <row r="18" spans="1:11">
      <c r="A18" s="55" t="s">
        <v>122</v>
      </c>
      <c r="B18" s="54"/>
      <c r="C18" s="334">
        <v>3895372.3499999996</v>
      </c>
      <c r="D18" s="56"/>
      <c r="E18" s="54" t="s">
        <v>65</v>
      </c>
      <c r="F18" s="38"/>
      <c r="G18" s="38"/>
    </row>
    <row r="19" spans="1:11">
      <c r="A19" s="55" t="s">
        <v>63</v>
      </c>
      <c r="C19" s="336">
        <v>3895791.9099999997</v>
      </c>
      <c r="E19" s="54" t="s">
        <v>65</v>
      </c>
    </row>
    <row r="20" spans="1:11">
      <c r="A20" s="55" t="s">
        <v>64</v>
      </c>
      <c r="C20" s="336">
        <v>3898021.34</v>
      </c>
      <c r="E20" s="54" t="s">
        <v>65</v>
      </c>
    </row>
    <row r="21" spans="1:11">
      <c r="A21" s="55" t="s">
        <v>66</v>
      </c>
      <c r="C21" s="336">
        <v>3902448.3200000003</v>
      </c>
      <c r="E21" s="54" t="s">
        <v>65</v>
      </c>
    </row>
    <row r="22" spans="1:11">
      <c r="A22" s="55" t="s">
        <v>67</v>
      </c>
      <c r="C22" s="336">
        <v>3901949.25</v>
      </c>
      <c r="E22" s="54" t="s">
        <v>65</v>
      </c>
    </row>
    <row r="23" spans="1:11">
      <c r="A23" s="55" t="s">
        <v>68</v>
      </c>
      <c r="C23" s="336">
        <v>3901739.27</v>
      </c>
      <c r="E23" s="54" t="s">
        <v>65</v>
      </c>
    </row>
    <row r="24" spans="1:11">
      <c r="A24" s="55" t="s">
        <v>69</v>
      </c>
      <c r="C24" s="337">
        <v>3933408.54</v>
      </c>
      <c r="E24" s="54" t="s">
        <v>65</v>
      </c>
    </row>
    <row r="25" spans="1:11">
      <c r="A25" s="95" t="s">
        <v>70</v>
      </c>
      <c r="B25" s="54"/>
      <c r="C25" s="335">
        <f>SUM(C13:C24)</f>
        <v>46710050.630000003</v>
      </c>
      <c r="D25" s="56"/>
      <c r="E25" s="54" t="s">
        <v>115</v>
      </c>
      <c r="F25" s="38"/>
      <c r="G25" s="38"/>
    </row>
    <row r="26" spans="1:11">
      <c r="A26" s="95"/>
      <c r="B26" s="54"/>
      <c r="C26" s="335"/>
      <c r="D26" s="56"/>
      <c r="E26" s="54"/>
      <c r="F26" s="38"/>
      <c r="G26" s="38"/>
    </row>
    <row r="27" spans="1:11">
      <c r="A27" s="54"/>
      <c r="B27" s="54"/>
      <c r="C27" s="216"/>
      <c r="D27" s="54"/>
      <c r="E27" s="605">
        <f>+H5</f>
        <v>-4573806</v>
      </c>
      <c r="F27" s="54" t="s">
        <v>254</v>
      </c>
      <c r="G27" s="38"/>
      <c r="H27" s="38"/>
    </row>
    <row r="28" spans="1:11">
      <c r="A28" s="57" t="s">
        <v>325</v>
      </c>
      <c r="B28" s="54"/>
      <c r="C28" s="217">
        <f>C25</f>
        <v>46710050.630000003</v>
      </c>
      <c r="D28" s="58"/>
      <c r="E28" s="618">
        <f>+C29+E27</f>
        <v>527261.63000000268</v>
      </c>
      <c r="F28" s="38" t="s">
        <v>255</v>
      </c>
      <c r="G28" s="38"/>
      <c r="H28" s="38"/>
      <c r="K28" s="97"/>
    </row>
    <row r="29" spans="1:11">
      <c r="A29" s="54" t="s">
        <v>116</v>
      </c>
      <c r="B29" s="54"/>
      <c r="C29" s="218">
        <f>+C28-C9</f>
        <v>5101067.6300000027</v>
      </c>
      <c r="D29" s="96"/>
      <c r="E29" s="96">
        <f>+E28-E27</f>
        <v>5101067.6300000027</v>
      </c>
      <c r="F29" s="38" t="s">
        <v>256</v>
      </c>
      <c r="G29" s="38"/>
      <c r="H29" s="38"/>
    </row>
    <row r="30" spans="1:11">
      <c r="A30" s="326"/>
      <c r="B30" s="38"/>
      <c r="C30" s="619" t="s">
        <v>257</v>
      </c>
      <c r="D30" s="38"/>
      <c r="E30" s="403"/>
      <c r="F30" s="38"/>
      <c r="G30" s="38"/>
      <c r="H30" s="38"/>
    </row>
    <row r="31" spans="1:11">
      <c r="A31" s="37"/>
      <c r="B31" s="37"/>
      <c r="C31" s="37" t="s">
        <v>258</v>
      </c>
      <c r="D31" s="37"/>
      <c r="E31" s="37"/>
      <c r="F31" s="37"/>
      <c r="G31" s="37"/>
      <c r="H31" s="37"/>
    </row>
    <row r="32" spans="1:11">
      <c r="A32" s="37"/>
      <c r="B32" s="37"/>
      <c r="C32" s="620" t="s">
        <v>259</v>
      </c>
      <c r="D32" s="620"/>
      <c r="E32" s="199"/>
      <c r="F32" s="37"/>
      <c r="G32" s="37"/>
      <c r="H32" s="37"/>
    </row>
    <row r="33" spans="1:11">
      <c r="A33" s="37"/>
      <c r="B33" s="37"/>
      <c r="C33" s="200"/>
      <c r="D33" s="200"/>
      <c r="E33" s="200"/>
      <c r="F33" s="37"/>
      <c r="G33" s="37"/>
      <c r="H33" s="37"/>
    </row>
    <row r="34" spans="1:11">
      <c r="A34" s="37"/>
      <c r="B34" s="37"/>
      <c r="C34" s="200"/>
      <c r="D34" s="200"/>
      <c r="E34" s="200"/>
      <c r="F34" s="37"/>
      <c r="G34" s="37"/>
      <c r="H34" s="37"/>
    </row>
    <row r="35" spans="1:11">
      <c r="A35" s="91" t="s">
        <v>244</v>
      </c>
      <c r="B35" s="91"/>
      <c r="C35" s="91"/>
      <c r="D35" s="91"/>
      <c r="E35" s="91"/>
      <c r="F35" s="37"/>
      <c r="G35" s="37"/>
      <c r="H35" s="162" t="s">
        <v>340</v>
      </c>
    </row>
    <row r="36" spans="1:11">
      <c r="A36" s="37"/>
      <c r="B36" s="37"/>
      <c r="C36" s="37"/>
      <c r="D36" s="37"/>
      <c r="E36" s="37"/>
      <c r="F36" s="37"/>
      <c r="G36" s="37"/>
      <c r="H36" s="162"/>
    </row>
    <row r="37" spans="1:11" ht="13.5" thickBot="1"/>
    <row r="38" spans="1:11" ht="15.75" thickBot="1">
      <c r="B38" s="825"/>
      <c r="C38" s="820" t="s">
        <v>237</v>
      </c>
      <c r="D38" s="821"/>
      <c r="E38" s="822"/>
      <c r="F38" s="820" t="s">
        <v>238</v>
      </c>
      <c r="G38" s="821"/>
      <c r="H38" s="822"/>
      <c r="I38" s="465" t="s">
        <v>151</v>
      </c>
      <c r="J38" s="431"/>
    </row>
    <row r="39" spans="1:11" ht="102" customHeight="1">
      <c r="B39" s="824" t="s">
        <v>149</v>
      </c>
      <c r="C39" s="818" t="s">
        <v>245</v>
      </c>
      <c r="D39" s="823" t="s">
        <v>246</v>
      </c>
      <c r="E39" s="818" t="s">
        <v>239</v>
      </c>
      <c r="F39" s="818" t="s">
        <v>240</v>
      </c>
      <c r="G39" s="819" t="s">
        <v>241</v>
      </c>
      <c r="H39" s="819" t="s">
        <v>242</v>
      </c>
      <c r="I39" s="626" t="s">
        <v>243</v>
      </c>
      <c r="J39" s="629" t="s">
        <v>261</v>
      </c>
      <c r="K39" s="630" t="s">
        <v>262</v>
      </c>
    </row>
    <row r="40" spans="1:11">
      <c r="B40" s="440" t="s">
        <v>1</v>
      </c>
      <c r="C40" s="654">
        <v>19284998</v>
      </c>
      <c r="D40" s="478">
        <v>21890394</v>
      </c>
      <c r="E40" s="461">
        <f>C40-D40</f>
        <v>-2605396</v>
      </c>
      <c r="F40" s="478">
        <f>D40</f>
        <v>21890394</v>
      </c>
      <c r="G40" s="478">
        <v>21925214.719999999</v>
      </c>
      <c r="H40" s="476">
        <f>G40-F40</f>
        <v>34820.719999998808</v>
      </c>
      <c r="I40" s="476">
        <f>-E40+H40</f>
        <v>2640216.7199999988</v>
      </c>
      <c r="J40" s="631">
        <f>I62</f>
        <v>-1096.7680547827324</v>
      </c>
      <c r="K40" s="631">
        <f>I40+J40</f>
        <v>2639119.9519452159</v>
      </c>
    </row>
    <row r="41" spans="1:11">
      <c r="B41" s="441"/>
      <c r="C41" s="655"/>
      <c r="D41" s="474"/>
      <c r="E41" s="462"/>
      <c r="F41" s="475"/>
      <c r="G41" s="474"/>
      <c r="H41" s="474"/>
      <c r="I41" s="474"/>
      <c r="J41" s="632"/>
      <c r="K41" s="632"/>
    </row>
    <row r="42" spans="1:11">
      <c r="B42" s="441" t="s">
        <v>150</v>
      </c>
      <c r="C42" s="655">
        <v>4088145.59</v>
      </c>
      <c r="D42" s="475">
        <v>4325601</v>
      </c>
      <c r="E42" s="462">
        <f>C42-D42</f>
        <v>-237455.41000000015</v>
      </c>
      <c r="F42" s="475">
        <f>D42</f>
        <v>4325601</v>
      </c>
      <c r="G42" s="475">
        <v>4248693.9799999995</v>
      </c>
      <c r="H42" s="474">
        <f>G42-F42</f>
        <v>-76907.020000000484</v>
      </c>
      <c r="I42" s="474">
        <f>-E42+H42</f>
        <v>160548.38999999966</v>
      </c>
      <c r="J42" s="631">
        <f>I63</f>
        <v>-217.95115067830272</v>
      </c>
      <c r="K42" s="631">
        <f>I42+J42</f>
        <v>160330.43884932136</v>
      </c>
    </row>
    <row r="43" spans="1:11">
      <c r="B43" s="441"/>
      <c r="C43" s="655"/>
      <c r="D43" s="474"/>
      <c r="E43" s="462"/>
      <c r="F43" s="475"/>
      <c r="G43" s="474"/>
      <c r="H43" s="474"/>
      <c r="I43" s="474"/>
      <c r="J43" s="632"/>
      <c r="K43" s="632"/>
    </row>
    <row r="44" spans="1:11">
      <c r="B44" s="459" t="s">
        <v>3</v>
      </c>
      <c r="C44" s="655">
        <v>16067792.060000001</v>
      </c>
      <c r="D44" s="475">
        <f>C65+D57+E57</f>
        <v>15252188.714392113</v>
      </c>
      <c r="E44" s="462">
        <f>C44-D44</f>
        <v>815603.34560788795</v>
      </c>
      <c r="F44" s="475">
        <f>D44</f>
        <v>15252188.714392113</v>
      </c>
      <c r="G44" s="475">
        <v>20360405.16</v>
      </c>
      <c r="H44" s="474">
        <f>G44-F44</f>
        <v>5108216.4456078876</v>
      </c>
      <c r="I44" s="474">
        <f>-E44+H44</f>
        <v>4292613.0999999996</v>
      </c>
      <c r="J44" s="631">
        <f>I64</f>
        <v>-750.79254575137554</v>
      </c>
      <c r="K44" s="631">
        <f>I44+J44</f>
        <v>4291862.307454248</v>
      </c>
    </row>
    <row r="45" spans="1:11">
      <c r="B45" s="459"/>
      <c r="C45" s="655"/>
      <c r="D45" s="474"/>
      <c r="E45" s="462"/>
      <c r="F45" s="475"/>
      <c r="G45" s="474"/>
      <c r="H45" s="474"/>
      <c r="I45" s="474"/>
      <c r="J45" s="632"/>
      <c r="K45" s="633"/>
    </row>
    <row r="46" spans="1:11">
      <c r="B46" s="459" t="s">
        <v>4</v>
      </c>
      <c r="C46" s="655">
        <v>1980927.58</v>
      </c>
      <c r="D46" s="475">
        <f>D65+D58+E58</f>
        <v>3168346.5252911421</v>
      </c>
      <c r="E46" s="462">
        <f>C46-D46</f>
        <v>-1187418.945291142</v>
      </c>
      <c r="F46" s="475">
        <f>D46</f>
        <v>3168346.5252911421</v>
      </c>
      <c r="G46" s="475">
        <v>125941.58</v>
      </c>
      <c r="H46" s="474">
        <f>G46-F46</f>
        <v>-3042404.945291142</v>
      </c>
      <c r="I46" s="474">
        <f>-E46+H46</f>
        <v>-1854986</v>
      </c>
      <c r="J46" s="631">
        <f>I65</f>
        <v>-91.207393214197282</v>
      </c>
      <c r="K46" s="631">
        <f>I46+J46</f>
        <v>-1855077.2073932141</v>
      </c>
    </row>
    <row r="47" spans="1:11">
      <c r="B47" s="457"/>
      <c r="C47" s="655"/>
      <c r="D47" s="474"/>
      <c r="E47" s="462"/>
      <c r="F47" s="475"/>
      <c r="G47" s="474"/>
      <c r="H47" s="474"/>
      <c r="I47" s="474"/>
      <c r="J47" s="632"/>
      <c r="K47" s="632"/>
    </row>
    <row r="48" spans="1:11" ht="25.5">
      <c r="B48" s="459" t="s">
        <v>195</v>
      </c>
      <c r="C48" s="655">
        <v>136955.76999999999</v>
      </c>
      <c r="D48" s="498">
        <f>E65+D59+E59</f>
        <v>1496094.7603167451</v>
      </c>
      <c r="E48" s="462">
        <f>C48-D48</f>
        <v>-1359138.9903167451</v>
      </c>
      <c r="F48" s="585">
        <f>D48</f>
        <v>1496094.7603167451</v>
      </c>
      <c r="G48" s="729">
        <v>1789.9200000000003</v>
      </c>
      <c r="H48" s="474">
        <f>G48-F48</f>
        <v>-1494304.8403167452</v>
      </c>
      <c r="I48" s="474">
        <f>-E48+H48</f>
        <v>-135165.85000000009</v>
      </c>
      <c r="J48" s="631">
        <f>I66</f>
        <v>-2.0108555733907663</v>
      </c>
      <c r="K48" s="631">
        <f>I48+J48</f>
        <v>-135167.8608555735</v>
      </c>
    </row>
    <row r="49" spans="2:11">
      <c r="B49" s="457"/>
      <c r="C49" s="655"/>
      <c r="D49" s="498"/>
      <c r="E49" s="462"/>
      <c r="F49" s="622"/>
      <c r="G49" s="729"/>
      <c r="H49" s="474"/>
      <c r="I49" s="474"/>
      <c r="J49" s="632"/>
      <c r="K49" s="632"/>
    </row>
    <row r="50" spans="2:11">
      <c r="B50" s="432" t="s">
        <v>31</v>
      </c>
      <c r="C50" s="655">
        <v>50346</v>
      </c>
      <c r="D50" s="475">
        <v>50346</v>
      </c>
      <c r="E50" s="462">
        <f>C50-D50</f>
        <v>0</v>
      </c>
      <c r="F50" s="622">
        <f>D50</f>
        <v>50346</v>
      </c>
      <c r="G50" s="622">
        <v>48113.97</v>
      </c>
      <c r="H50" s="474">
        <f>G50-F50</f>
        <v>-2232.0299999999988</v>
      </c>
      <c r="I50" s="474">
        <f>-E50+H50</f>
        <v>-2232.0299999999988</v>
      </c>
      <c r="J50" s="631">
        <f>-I50</f>
        <v>2232.0299999999988</v>
      </c>
      <c r="K50" s="631">
        <f>I50+J50</f>
        <v>0</v>
      </c>
    </row>
    <row r="51" spans="2:11">
      <c r="B51" s="432"/>
      <c r="C51" s="655"/>
      <c r="D51" s="474"/>
      <c r="E51" s="462"/>
      <c r="F51" s="475"/>
      <c r="G51" s="474"/>
      <c r="H51" s="474"/>
      <c r="I51" s="474"/>
      <c r="J51" s="634"/>
      <c r="K51" s="634"/>
    </row>
    <row r="52" spans="2:11">
      <c r="B52" s="458" t="s">
        <v>5</v>
      </c>
      <c r="C52" s="656">
        <v>-182</v>
      </c>
      <c r="D52" s="479">
        <v>-182</v>
      </c>
      <c r="E52" s="463">
        <f>C52-D52</f>
        <v>0</v>
      </c>
      <c r="F52" s="479">
        <f>D52</f>
        <v>-182</v>
      </c>
      <c r="G52" s="479">
        <v>-108.7</v>
      </c>
      <c r="H52" s="477">
        <f>G52-F52</f>
        <v>73.3</v>
      </c>
      <c r="I52" s="474">
        <f>-E52+H52</f>
        <v>73.3</v>
      </c>
      <c r="J52" s="631">
        <f>-I52</f>
        <v>-73.3</v>
      </c>
      <c r="K52" s="631">
        <f>I52+J52</f>
        <v>0</v>
      </c>
    </row>
    <row r="53" spans="2:11" ht="13.5" thickBot="1">
      <c r="B53" s="456" t="s">
        <v>7</v>
      </c>
      <c r="C53" s="464">
        <f t="shared" ref="C53:H53" si="0">SUM(C40:C52)</f>
        <v>41608983</v>
      </c>
      <c r="D53" s="464">
        <f t="shared" si="0"/>
        <v>46182789</v>
      </c>
      <c r="E53" s="606">
        <f t="shared" si="0"/>
        <v>-4573805.9999999991</v>
      </c>
      <c r="F53" s="464">
        <f t="shared" si="0"/>
        <v>46182789</v>
      </c>
      <c r="G53" s="464">
        <f t="shared" si="0"/>
        <v>46710050.629999995</v>
      </c>
      <c r="H53" s="607">
        <f t="shared" si="0"/>
        <v>527261.62999999872</v>
      </c>
      <c r="I53" s="627">
        <f>SUM(I40:I52)</f>
        <v>5101067.6299999971</v>
      </c>
      <c r="J53" s="635">
        <f>SUM(J40:J52)</f>
        <v>-2.7000623958883807E-13</v>
      </c>
      <c r="K53" s="635">
        <f>SUM(K40:K52)</f>
        <v>5101067.6299999971</v>
      </c>
    </row>
    <row r="54" spans="2:11">
      <c r="H54" s="162" t="s">
        <v>153</v>
      </c>
      <c r="I54" s="625">
        <f>-E53+H53</f>
        <v>5101067.629999998</v>
      </c>
      <c r="J54" s="628"/>
    </row>
    <row r="55" spans="2:11" ht="13.5" thickBot="1">
      <c r="B55" s="480" t="s">
        <v>251</v>
      </c>
      <c r="G55" s="621"/>
      <c r="H55" s="467"/>
      <c r="I55" s="623" t="s">
        <v>260</v>
      </c>
      <c r="J55" s="624"/>
    </row>
    <row r="56" spans="2:11" ht="39" thickBot="1">
      <c r="B56" s="468"/>
      <c r="C56" s="494" t="s">
        <v>247</v>
      </c>
      <c r="D56" s="466" t="s">
        <v>250</v>
      </c>
      <c r="E56" s="466" t="s">
        <v>233</v>
      </c>
      <c r="G56" s="38"/>
      <c r="H56" s="473"/>
      <c r="I56" s="473"/>
    </row>
    <row r="57" spans="2:11" ht="15.75">
      <c r="B57" s="472" t="s">
        <v>87</v>
      </c>
      <c r="C57" s="560">
        <v>0.29164499999999999</v>
      </c>
      <c r="D57" s="559">
        <f>881614*(C57/C60)</f>
        <v>659889.56691640243</v>
      </c>
      <c r="E57" s="559">
        <f>52127*(D57/D60)</f>
        <v>39017.147475710815</v>
      </c>
      <c r="G57" s="793"/>
      <c r="H57" s="794"/>
      <c r="I57" s="795"/>
    </row>
    <row r="58" spans="2:11" ht="15.75">
      <c r="B58" s="472" t="s">
        <v>4</v>
      </c>
      <c r="C58" s="560">
        <v>6.5448000000000006E-2</v>
      </c>
      <c r="D58" s="559">
        <f>881614*(C58/C60)</f>
        <v>148085.69451060268</v>
      </c>
      <c r="E58" s="559">
        <f>52127*(D58/D60)</f>
        <v>8755.8307805390868</v>
      </c>
      <c r="G58" s="796"/>
      <c r="H58" s="797"/>
      <c r="I58" s="798"/>
    </row>
    <row r="59" spans="2:11" ht="26.25" thickBot="1">
      <c r="B59" s="561" t="s">
        <v>195</v>
      </c>
      <c r="C59" s="560">
        <v>3.2545400000000002E-2</v>
      </c>
      <c r="D59" s="610">
        <f>881614*(C59/C60)</f>
        <v>73638.738572994858</v>
      </c>
      <c r="E59" s="610">
        <f>52127*(D59/D60)</f>
        <v>4354.0217437501033</v>
      </c>
      <c r="G59" s="799" t="s">
        <v>218</v>
      </c>
      <c r="H59" s="797" t="s">
        <v>219</v>
      </c>
      <c r="I59" s="800" t="s">
        <v>261</v>
      </c>
    </row>
    <row r="60" spans="2:11" ht="13.5" thickBot="1">
      <c r="B60" s="470" t="s">
        <v>7</v>
      </c>
      <c r="C60" s="608">
        <f>SUM(C57:C59)</f>
        <v>0.3896384</v>
      </c>
      <c r="D60" s="611">
        <f>SUM(D57:D59)</f>
        <v>881613.99999999988</v>
      </c>
      <c r="E60" s="611">
        <f>SUM(E57:E59)</f>
        <v>52127.000000000007</v>
      </c>
      <c r="G60" s="801"/>
      <c r="H60" s="797" t="s">
        <v>155</v>
      </c>
      <c r="I60" s="802"/>
    </row>
    <row r="61" spans="2:11" ht="13.5" thickBot="1">
      <c r="G61" s="803"/>
      <c r="H61" s="804"/>
      <c r="I61" s="805"/>
    </row>
    <row r="62" spans="2:11" ht="25.5">
      <c r="B62" s="471"/>
      <c r="C62" s="612" t="s">
        <v>3</v>
      </c>
      <c r="D62" s="590" t="s">
        <v>4</v>
      </c>
      <c r="E62" s="609" t="s">
        <v>152</v>
      </c>
      <c r="G62" s="806" t="s">
        <v>1</v>
      </c>
      <c r="H62" s="807">
        <f>'Schedule E'!C17</f>
        <v>0.50806170979359766</v>
      </c>
      <c r="I62" s="808">
        <f t="shared" ref="I62:I68" si="1">$I$69*H62</f>
        <v>-1096.7680547827324</v>
      </c>
    </row>
    <row r="63" spans="2:11">
      <c r="B63" s="563" t="s">
        <v>248</v>
      </c>
      <c r="C63" s="563">
        <v>12499048</v>
      </c>
      <c r="D63" s="563">
        <v>2804903</v>
      </c>
      <c r="E63" s="563">
        <v>1394800</v>
      </c>
      <c r="G63" s="809" t="s">
        <v>2</v>
      </c>
      <c r="H63" s="810">
        <f>'Schedule E'!C19</f>
        <v>0.10096267281146917</v>
      </c>
      <c r="I63" s="808">
        <f t="shared" si="1"/>
        <v>-217.95115067830272</v>
      </c>
    </row>
    <row r="64" spans="2:11" ht="13.5" thickBot="1">
      <c r="B64" s="563" t="s">
        <v>249</v>
      </c>
      <c r="C64" s="615">
        <v>2054234</v>
      </c>
      <c r="D64" s="615">
        <v>206602</v>
      </c>
      <c r="E64" s="615">
        <v>23302</v>
      </c>
      <c r="G64" s="809" t="s">
        <v>3</v>
      </c>
      <c r="H64" s="810">
        <f>'Schedule E'!C21</f>
        <v>0.34779363132553676</v>
      </c>
      <c r="I64" s="808">
        <f t="shared" si="1"/>
        <v>-750.79254575137554</v>
      </c>
    </row>
    <row r="65" spans="1:9" ht="13.5" thickBot="1">
      <c r="B65" s="614" t="s">
        <v>7</v>
      </c>
      <c r="C65" s="616">
        <f>SUM(C63:C64)</f>
        <v>14553282</v>
      </c>
      <c r="D65" s="617">
        <f>SUM(D63:D64)</f>
        <v>3011505</v>
      </c>
      <c r="E65" s="562">
        <f>SUM(E63:E64)</f>
        <v>1418102</v>
      </c>
      <c r="G65" s="811" t="s">
        <v>4</v>
      </c>
      <c r="H65" s="810">
        <f>'Schedule E'!C23</f>
        <v>4.2250486727936028E-2</v>
      </c>
      <c r="I65" s="808">
        <f t="shared" si="1"/>
        <v>-91.207393214197282</v>
      </c>
    </row>
    <row r="66" spans="1:9">
      <c r="B66" s="38"/>
      <c r="C66" s="469"/>
      <c r="D66" s="467"/>
      <c r="G66" s="811" t="s">
        <v>263</v>
      </c>
      <c r="H66" s="810">
        <f>'Schedule E'!C25</f>
        <v>9.3149934146038072E-4</v>
      </c>
      <c r="I66" s="808">
        <f t="shared" si="1"/>
        <v>-2.0108555733907663</v>
      </c>
    </row>
    <row r="67" spans="1:9">
      <c r="B67" s="38"/>
      <c r="C67" s="473"/>
      <c r="D67" s="613"/>
      <c r="G67" s="812" t="s">
        <v>264</v>
      </c>
      <c r="H67" s="810">
        <f>'Schedule E'!C27</f>
        <v>0</v>
      </c>
      <c r="I67" s="808">
        <f t="shared" si="1"/>
        <v>0</v>
      </c>
    </row>
    <row r="68" spans="1:9" ht="13.5" thickBot="1">
      <c r="B68" s="469"/>
      <c r="C68" s="469"/>
      <c r="D68" s="469"/>
      <c r="G68" s="813" t="s">
        <v>5</v>
      </c>
      <c r="H68" s="814">
        <f>'Schedule E'!C29</f>
        <v>0</v>
      </c>
      <c r="I68" s="808">
        <f t="shared" si="1"/>
        <v>0</v>
      </c>
    </row>
    <row r="69" spans="1:9" ht="13.9" customHeight="1" thickBot="1">
      <c r="B69" s="469"/>
      <c r="C69" s="469"/>
      <c r="D69" s="469"/>
      <c r="G69" s="815" t="s">
        <v>7</v>
      </c>
      <c r="H69" s="816">
        <f>SUM(H62:H68)</f>
        <v>1</v>
      </c>
      <c r="I69" s="817">
        <f>I50+I52</f>
        <v>-2158.7299999999987</v>
      </c>
    </row>
    <row r="70" spans="1:9" ht="13.9" customHeight="1">
      <c r="B70" s="38"/>
      <c r="C70" s="469"/>
      <c r="D70" s="469"/>
    </row>
    <row r="72" spans="1:9" s="580" customFormat="1" ht="15.75">
      <c r="A72" s="578"/>
      <c r="B72" s="579"/>
      <c r="G72" s="19"/>
      <c r="H72" s="19"/>
      <c r="I72" s="19"/>
    </row>
    <row r="73" spans="1:9" s="580" customFormat="1">
      <c r="B73" s="579"/>
    </row>
    <row r="74" spans="1:9" s="580" customFormat="1" ht="15">
      <c r="B74" s="581"/>
      <c r="C74" s="582"/>
      <c r="D74" s="582"/>
      <c r="E74" s="582"/>
      <c r="F74" s="592"/>
    </row>
    <row r="75" spans="1:9" s="580" customFormat="1" ht="15">
      <c r="B75" s="583"/>
      <c r="C75" s="576"/>
      <c r="D75" s="575"/>
      <c r="E75" s="576"/>
      <c r="F75" s="576"/>
      <c r="G75" s="592"/>
      <c r="H75" s="592"/>
      <c r="I75" s="582"/>
    </row>
    <row r="76" spans="1:9" s="580" customFormat="1" ht="15">
      <c r="B76" s="584"/>
      <c r="C76" s="585"/>
      <c r="D76" s="585"/>
      <c r="E76" s="585"/>
      <c r="F76" s="585"/>
      <c r="G76" s="576"/>
      <c r="H76" s="576"/>
      <c r="I76" s="576"/>
    </row>
    <row r="77" spans="1:9" s="580" customFormat="1">
      <c r="B77" s="584"/>
      <c r="C77" s="585"/>
      <c r="D77" s="585"/>
      <c r="E77" s="585"/>
      <c r="F77" s="585"/>
      <c r="G77" s="577"/>
      <c r="H77" s="585"/>
      <c r="I77" s="585"/>
    </row>
    <row r="78" spans="1:9" s="580" customFormat="1">
      <c r="B78" s="584"/>
      <c r="C78" s="585"/>
      <c r="D78" s="585"/>
      <c r="E78" s="586"/>
      <c r="F78" s="585"/>
      <c r="G78" s="577"/>
      <c r="H78" s="585"/>
      <c r="I78" s="585"/>
    </row>
    <row r="79" spans="1:9" s="580" customFormat="1">
      <c r="B79" s="584"/>
      <c r="C79" s="585"/>
      <c r="D79" s="585"/>
      <c r="E79" s="585"/>
      <c r="F79" s="585"/>
      <c r="G79" s="577"/>
      <c r="H79" s="585"/>
      <c r="I79" s="585"/>
    </row>
    <row r="80" spans="1:9" s="580" customFormat="1">
      <c r="B80" s="499"/>
      <c r="C80" s="585"/>
      <c r="D80" s="585"/>
      <c r="E80" s="585"/>
      <c r="F80" s="585"/>
      <c r="G80" s="577"/>
      <c r="H80" s="585"/>
      <c r="I80" s="585"/>
    </row>
    <row r="81" spans="2:9" s="580" customFormat="1">
      <c r="B81" s="499"/>
      <c r="C81" s="585"/>
      <c r="D81" s="585"/>
      <c r="E81" s="585"/>
      <c r="F81" s="585"/>
      <c r="G81" s="577"/>
      <c r="H81" s="585"/>
      <c r="I81" s="585"/>
    </row>
    <row r="82" spans="2:9" s="580" customFormat="1">
      <c r="B82" s="499"/>
      <c r="C82" s="585"/>
      <c r="D82" s="585"/>
      <c r="E82" s="585"/>
      <c r="F82" s="585"/>
      <c r="G82" s="577"/>
      <c r="H82" s="585"/>
      <c r="I82" s="585"/>
    </row>
    <row r="83" spans="2:9" s="580" customFormat="1">
      <c r="B83" s="339"/>
      <c r="C83" s="585"/>
      <c r="D83" s="585"/>
      <c r="E83" s="585"/>
      <c r="F83" s="585"/>
      <c r="G83" s="577"/>
      <c r="H83" s="585"/>
      <c r="I83" s="585"/>
    </row>
    <row r="84" spans="2:9" s="580" customFormat="1">
      <c r="B84" s="499"/>
      <c r="C84" s="585"/>
      <c r="D84" s="585"/>
      <c r="E84" s="585"/>
      <c r="F84" s="585"/>
      <c r="G84" s="577"/>
      <c r="H84" s="585"/>
      <c r="I84" s="585"/>
    </row>
    <row r="85" spans="2:9" s="580" customFormat="1">
      <c r="B85" s="339"/>
      <c r="C85" s="585"/>
      <c r="D85" s="585"/>
      <c r="E85" s="585"/>
      <c r="F85" s="585"/>
      <c r="G85" s="577"/>
      <c r="H85" s="585"/>
      <c r="I85" s="585"/>
    </row>
    <row r="86" spans="2:9" s="580" customFormat="1">
      <c r="B86" s="34"/>
      <c r="C86" s="585"/>
      <c r="D86" s="585"/>
      <c r="E86" s="585"/>
      <c r="F86" s="585"/>
      <c r="G86" s="577"/>
      <c r="H86" s="585"/>
      <c r="I86" s="585"/>
    </row>
    <row r="87" spans="2:9" s="580" customFormat="1">
      <c r="B87" s="34"/>
      <c r="C87" s="585"/>
      <c r="D87" s="585"/>
      <c r="E87" s="585"/>
      <c r="F87" s="585"/>
      <c r="G87" s="577"/>
      <c r="H87" s="585"/>
      <c r="I87" s="585"/>
    </row>
    <row r="88" spans="2:9" s="580" customFormat="1">
      <c r="B88" s="34"/>
      <c r="C88" s="585"/>
      <c r="D88" s="585"/>
      <c r="E88" s="585"/>
      <c r="F88" s="585"/>
      <c r="G88" s="577"/>
      <c r="H88" s="585"/>
      <c r="I88" s="585"/>
    </row>
    <row r="89" spans="2:9" s="580" customFormat="1">
      <c r="B89" s="579"/>
      <c r="C89" s="585"/>
      <c r="D89" s="585"/>
      <c r="E89" s="585"/>
      <c r="F89" s="585"/>
      <c r="G89" s="577"/>
      <c r="H89" s="585"/>
      <c r="I89" s="585"/>
    </row>
    <row r="90" spans="2:9" s="580" customFormat="1">
      <c r="D90" s="585"/>
      <c r="E90" s="585"/>
      <c r="G90" s="585"/>
      <c r="H90" s="585"/>
      <c r="I90" s="585"/>
    </row>
    <row r="91" spans="2:9">
      <c r="G91" s="580"/>
      <c r="H91" s="587"/>
      <c r="I91" s="585"/>
    </row>
  </sheetData>
  <mergeCells count="3">
    <mergeCell ref="A5:B5"/>
    <mergeCell ref="F38:H38"/>
    <mergeCell ref="C38:E38"/>
  </mergeCells>
  <pageMargins left="0.7" right="0.7" top="0.75" bottom="0.75" header="0.3" footer="0.3"/>
  <pageSetup scale="70" orientation="landscape" r:id="rId1"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Exhibit MAT-2 TOC</vt:lpstr>
      <vt:lpstr>Schedule A</vt:lpstr>
      <vt:lpstr>Schedule B</vt:lpstr>
      <vt:lpstr>Schedule C</vt:lpstr>
      <vt:lpstr>Schedule C WP1</vt:lpstr>
      <vt:lpstr>Schedule D</vt:lpstr>
      <vt:lpstr>Schedule E</vt:lpstr>
      <vt:lpstr>Schedule E WP1</vt:lpstr>
      <vt:lpstr>Schedule F</vt:lpstr>
      <vt:lpstr>Schedule F PG2</vt:lpstr>
      <vt:lpstr>Schedule F PG3</vt:lpstr>
      <vt:lpstr>Schedule G</vt:lpstr>
      <vt:lpstr>Schedule H</vt:lpstr>
      <vt:lpstr>'Exhibit MAT-2 TOC'!Print_Area</vt:lpstr>
      <vt:lpstr>'Schedule A'!Print_Area</vt:lpstr>
      <vt:lpstr>'Schedule B'!Print_Area</vt:lpstr>
      <vt:lpstr>'Schedule C'!Print_Area</vt:lpstr>
      <vt:lpstr>'Schedule C WP1'!Print_Area</vt:lpstr>
      <vt:lpstr>'Schedule D'!Print_Area</vt:lpstr>
      <vt:lpstr>'Schedule E'!Print_Area</vt:lpstr>
      <vt:lpstr>'Schedule E WP1'!Print_Area</vt:lpstr>
      <vt:lpstr>'Schedule F'!Print_Area</vt:lpstr>
      <vt:lpstr>'Schedule F PG2'!Print_Area</vt:lpstr>
      <vt:lpstr>'Schedule H'!Print_Area</vt:lpstr>
    </vt:vector>
  </TitlesOfParts>
  <Company>JPollock,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Burleson, Michael J</cp:lastModifiedBy>
  <cp:lastPrinted>2014-05-28T20:12:58Z</cp:lastPrinted>
  <dcterms:created xsi:type="dcterms:W3CDTF">2006-04-14T20:28:29Z</dcterms:created>
  <dcterms:modified xsi:type="dcterms:W3CDTF">2014-05-28T20:14:31Z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